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https://battelle365.sharepoint.com/teams/MMSv3ProjectChannel/Shared Documents/CMS MMS 3.0 Tasks and Deliverables/Option Year 1_082024-082025/02_CMS Program Support/Pre-Rulemaking/02. OY1 Ad Hoc Tasks/2025 MUC List Approved Measure Attachments - 508/Accepted MUC List Attachments/MUC2025-020/"/>
    </mc:Choice>
  </mc:AlternateContent>
  <xr:revisionPtr revIDLastSave="2" documentId="13_ncr:1_{5EC14AB6-A786-4E28-A4F6-A43590EE0CFF}" xr6:coauthVersionLast="47" xr6:coauthVersionMax="47" xr10:uidLastSave="{9E264FBF-DC6B-4400-833D-4CD762A46997}"/>
  <bookViews>
    <workbookView xWindow="28680" yWindow="-120" windowWidth="29040" windowHeight="15720" xr2:uid="{00000000-000D-0000-FFFF-FFFF00000000}"/>
  </bookViews>
  <sheets>
    <sheet name="READ ME" sheetId="1" r:id="rId1"/>
    <sheet name="Measure Info" sheetId="2" r:id="rId2"/>
    <sheet name="DataValidation" sheetId="9" state="hidden" r:id="rId3"/>
    <sheet name="Scorecard 1" sheetId="3" r:id="rId4"/>
    <sheet name="Scorecard 2" sheetId="4" r:id="rId5"/>
    <sheet name="Scorecard 3" sheetId="5" r:id="rId6"/>
    <sheet name="Scorecard 4" sheetId="6" r:id="rId7"/>
    <sheet name="Results" sheetId="7" r:id="rId8"/>
    <sheet name="Feasibility Plan" sheetId="8"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3" l="1"/>
  <c r="B1" i="3"/>
  <c r="B5" i="5"/>
  <c r="B6" i="5"/>
  <c r="B7" i="5"/>
  <c r="B8" i="5"/>
  <c r="B9" i="5"/>
  <c r="B10" i="5"/>
  <c r="B11" i="5"/>
  <c r="B12" i="5"/>
  <c r="B13" i="5"/>
  <c r="B14" i="5"/>
  <c r="B15" i="5"/>
  <c r="B16" i="5"/>
  <c r="B17" i="5"/>
  <c r="B4" i="7"/>
  <c r="B7" i="3"/>
  <c r="B6" i="3"/>
  <c r="B8" i="3"/>
  <c r="B9" i="3"/>
  <c r="B10" i="3"/>
  <c r="B11" i="3"/>
  <c r="B12" i="3"/>
  <c r="B13" i="3"/>
  <c r="B14" i="3"/>
  <c r="B15" i="3"/>
  <c r="B16" i="3"/>
  <c r="B17" i="3"/>
  <c r="B18" i="3"/>
  <c r="B19" i="3"/>
  <c r="B20" i="3"/>
  <c r="B21" i="3"/>
  <c r="B22" i="3"/>
  <c r="B23" i="3"/>
  <c r="B24" i="3"/>
  <c r="B25" i="3"/>
  <c r="B26" i="3"/>
  <c r="B27" i="3"/>
  <c r="B28" i="3"/>
  <c r="B29" i="3"/>
  <c r="B30" i="3"/>
  <c r="B31" i="3"/>
  <c r="B32" i="3"/>
  <c r="B33" i="3"/>
  <c r="B34" i="3"/>
  <c r="B5" i="4"/>
  <c r="A9" i="9" l="1"/>
  <c r="A10" i="9"/>
  <c r="A11" i="9"/>
  <c r="A12" i="9"/>
  <c r="Q33" i="7" l="1"/>
  <c r="P33" i="7"/>
  <c r="O33" i="7"/>
  <c r="N33" i="7"/>
  <c r="M33" i="7"/>
  <c r="L33" i="7"/>
  <c r="K33" i="7"/>
  <c r="J33" i="7"/>
  <c r="I33" i="7"/>
  <c r="H33" i="7"/>
  <c r="G33" i="7"/>
  <c r="F33" i="7"/>
  <c r="E33" i="7"/>
  <c r="D33" i="7"/>
  <c r="C33" i="7"/>
  <c r="B33" i="7"/>
  <c r="A33" i="7"/>
  <c r="Q32" i="7"/>
  <c r="P32" i="7"/>
  <c r="O32" i="7"/>
  <c r="N32" i="7"/>
  <c r="M32" i="7"/>
  <c r="L32" i="7"/>
  <c r="K32" i="7"/>
  <c r="J32" i="7"/>
  <c r="I32" i="7"/>
  <c r="H32" i="7"/>
  <c r="G32" i="7"/>
  <c r="F32" i="7"/>
  <c r="E32" i="7"/>
  <c r="D32" i="7"/>
  <c r="C32" i="7"/>
  <c r="B32" i="7"/>
  <c r="A32" i="7"/>
  <c r="Q31" i="7"/>
  <c r="P31" i="7"/>
  <c r="O31" i="7"/>
  <c r="N31" i="7"/>
  <c r="M31" i="7"/>
  <c r="L31" i="7"/>
  <c r="K31" i="7"/>
  <c r="J31" i="7"/>
  <c r="I31" i="7"/>
  <c r="H31" i="7"/>
  <c r="G31" i="7"/>
  <c r="F31" i="7"/>
  <c r="E31" i="7"/>
  <c r="D31" i="7"/>
  <c r="C31" i="7"/>
  <c r="B31" i="7"/>
  <c r="A31" i="7"/>
  <c r="Q30" i="7"/>
  <c r="P30" i="7"/>
  <c r="O30" i="7"/>
  <c r="N30" i="7"/>
  <c r="M30" i="7"/>
  <c r="L30" i="7"/>
  <c r="K30" i="7"/>
  <c r="J30" i="7"/>
  <c r="I30" i="7"/>
  <c r="H30" i="7"/>
  <c r="G30" i="7"/>
  <c r="F30" i="7"/>
  <c r="E30" i="7"/>
  <c r="D30" i="7"/>
  <c r="C30" i="7"/>
  <c r="B30" i="7"/>
  <c r="A30" i="7"/>
  <c r="Q29" i="7"/>
  <c r="P29" i="7"/>
  <c r="O29" i="7"/>
  <c r="N29" i="7"/>
  <c r="M29" i="7"/>
  <c r="L29" i="7"/>
  <c r="K29" i="7"/>
  <c r="J29" i="7"/>
  <c r="I29" i="7"/>
  <c r="H29" i="7"/>
  <c r="G29" i="7"/>
  <c r="F29" i="7"/>
  <c r="E29" i="7"/>
  <c r="D29" i="7"/>
  <c r="C29" i="7"/>
  <c r="B29" i="7"/>
  <c r="A29" i="7"/>
  <c r="Q28" i="7"/>
  <c r="P28" i="7"/>
  <c r="O28" i="7"/>
  <c r="N28" i="7"/>
  <c r="M28" i="7"/>
  <c r="L28" i="7"/>
  <c r="K28" i="7"/>
  <c r="J28" i="7"/>
  <c r="I28" i="7"/>
  <c r="H28" i="7"/>
  <c r="G28" i="7"/>
  <c r="F28" i="7"/>
  <c r="E28" i="7"/>
  <c r="D28" i="7"/>
  <c r="C28" i="7"/>
  <c r="B28" i="7"/>
  <c r="A28" i="7"/>
  <c r="Q27" i="7"/>
  <c r="P27" i="7"/>
  <c r="O27" i="7"/>
  <c r="N27" i="7"/>
  <c r="M27" i="7"/>
  <c r="L27" i="7"/>
  <c r="K27" i="7"/>
  <c r="J27" i="7"/>
  <c r="I27" i="7"/>
  <c r="H27" i="7"/>
  <c r="G27" i="7"/>
  <c r="F27" i="7"/>
  <c r="E27" i="7"/>
  <c r="D27" i="7"/>
  <c r="C27" i="7"/>
  <c r="B27" i="7"/>
  <c r="A27" i="7"/>
  <c r="Q26" i="7"/>
  <c r="P26" i="7"/>
  <c r="O26" i="7"/>
  <c r="N26" i="7"/>
  <c r="M26" i="7"/>
  <c r="L26" i="7"/>
  <c r="K26" i="7"/>
  <c r="J26" i="7"/>
  <c r="I26" i="7"/>
  <c r="H26" i="7"/>
  <c r="G26" i="7"/>
  <c r="F26" i="7"/>
  <c r="E26" i="7"/>
  <c r="D26" i="7"/>
  <c r="C26" i="7"/>
  <c r="B26" i="7"/>
  <c r="A26" i="7"/>
  <c r="Q25" i="7"/>
  <c r="P25" i="7"/>
  <c r="O25" i="7"/>
  <c r="N25" i="7"/>
  <c r="M25" i="7"/>
  <c r="L25" i="7"/>
  <c r="K25" i="7"/>
  <c r="J25" i="7"/>
  <c r="H25" i="7"/>
  <c r="G25" i="7"/>
  <c r="F25" i="7"/>
  <c r="E25" i="7"/>
  <c r="D25" i="7"/>
  <c r="C25" i="7"/>
  <c r="B25" i="7"/>
  <c r="A25" i="7"/>
  <c r="Q24" i="7"/>
  <c r="P24" i="7"/>
  <c r="O24" i="7"/>
  <c r="N24" i="7"/>
  <c r="M24" i="7"/>
  <c r="L24" i="7"/>
  <c r="K24" i="7"/>
  <c r="J24" i="7"/>
  <c r="I24" i="7"/>
  <c r="H24" i="7"/>
  <c r="G24" i="7"/>
  <c r="F24" i="7"/>
  <c r="E24" i="7"/>
  <c r="D24" i="7"/>
  <c r="C24" i="7"/>
  <c r="B24" i="7"/>
  <c r="A24" i="7"/>
  <c r="Q23" i="7"/>
  <c r="P23" i="7"/>
  <c r="O23" i="7"/>
  <c r="N23" i="7"/>
  <c r="M23" i="7"/>
  <c r="L23" i="7"/>
  <c r="K23" i="7"/>
  <c r="J23" i="7"/>
  <c r="I23" i="7"/>
  <c r="H23" i="7"/>
  <c r="G23" i="7"/>
  <c r="F23" i="7"/>
  <c r="E23" i="7"/>
  <c r="D23" i="7"/>
  <c r="C23" i="7"/>
  <c r="B23" i="7"/>
  <c r="A23" i="7"/>
  <c r="Q22" i="7"/>
  <c r="P22" i="7"/>
  <c r="O22" i="7"/>
  <c r="N22" i="7"/>
  <c r="M22" i="7"/>
  <c r="L22" i="7"/>
  <c r="K22" i="7"/>
  <c r="J22" i="7"/>
  <c r="I22" i="7"/>
  <c r="H22" i="7"/>
  <c r="G22" i="7"/>
  <c r="F22" i="7"/>
  <c r="E22" i="7"/>
  <c r="D22" i="7"/>
  <c r="C22" i="7"/>
  <c r="B22" i="7"/>
  <c r="A22" i="7"/>
  <c r="Q21" i="7"/>
  <c r="P21" i="7"/>
  <c r="O21" i="7"/>
  <c r="N21" i="7"/>
  <c r="M21" i="7"/>
  <c r="L21" i="7"/>
  <c r="K21" i="7"/>
  <c r="J21" i="7"/>
  <c r="I21" i="7"/>
  <c r="H21" i="7"/>
  <c r="G21" i="7"/>
  <c r="F21" i="7"/>
  <c r="E21" i="7"/>
  <c r="D21" i="7"/>
  <c r="C21" i="7"/>
  <c r="B21" i="7"/>
  <c r="A21" i="7"/>
  <c r="Q20" i="7"/>
  <c r="P20" i="7"/>
  <c r="O20" i="7"/>
  <c r="N20" i="7"/>
  <c r="M20" i="7"/>
  <c r="L20" i="7"/>
  <c r="K20" i="7"/>
  <c r="J20" i="7"/>
  <c r="I20" i="7"/>
  <c r="H20" i="7"/>
  <c r="G20" i="7"/>
  <c r="F20" i="7"/>
  <c r="E20" i="7"/>
  <c r="D20" i="7"/>
  <c r="C20" i="7"/>
  <c r="B20" i="7"/>
  <c r="A20" i="7"/>
  <c r="Q19" i="7"/>
  <c r="P19" i="7"/>
  <c r="O19" i="7"/>
  <c r="N19" i="7"/>
  <c r="M19" i="7"/>
  <c r="L19" i="7"/>
  <c r="K19" i="7"/>
  <c r="J19" i="7"/>
  <c r="I19" i="7"/>
  <c r="H19" i="7"/>
  <c r="G19" i="7"/>
  <c r="F19" i="7"/>
  <c r="E19" i="7"/>
  <c r="D19" i="7"/>
  <c r="C19" i="7"/>
  <c r="B19" i="7"/>
  <c r="A19" i="7"/>
  <c r="Q18" i="7"/>
  <c r="P18" i="7"/>
  <c r="O18" i="7"/>
  <c r="N18" i="7"/>
  <c r="M18" i="7"/>
  <c r="L18" i="7"/>
  <c r="K18" i="7"/>
  <c r="J18" i="7"/>
  <c r="I18" i="7"/>
  <c r="H18" i="7"/>
  <c r="G18" i="7"/>
  <c r="F18" i="7"/>
  <c r="E18" i="7"/>
  <c r="D18" i="7"/>
  <c r="C18" i="7"/>
  <c r="B18" i="7"/>
  <c r="A18" i="7"/>
  <c r="Q17" i="7"/>
  <c r="P17" i="7"/>
  <c r="O17" i="7"/>
  <c r="N17" i="7"/>
  <c r="M17" i="7"/>
  <c r="L17" i="7"/>
  <c r="K17" i="7"/>
  <c r="J17" i="7"/>
  <c r="I17" i="7"/>
  <c r="H17" i="7"/>
  <c r="G17" i="7"/>
  <c r="F17" i="7"/>
  <c r="E17" i="7"/>
  <c r="D17" i="7"/>
  <c r="C17" i="7"/>
  <c r="B17" i="7"/>
  <c r="A17" i="7"/>
  <c r="Q16" i="7"/>
  <c r="P16" i="7"/>
  <c r="O16" i="7"/>
  <c r="N16" i="7"/>
  <c r="M16" i="7"/>
  <c r="L16" i="7"/>
  <c r="K16" i="7"/>
  <c r="J16" i="7"/>
  <c r="I16" i="7"/>
  <c r="H16" i="7"/>
  <c r="G16" i="7"/>
  <c r="F16" i="7"/>
  <c r="E16" i="7"/>
  <c r="D16" i="7"/>
  <c r="C16" i="7"/>
  <c r="B16" i="7"/>
  <c r="A16" i="7"/>
  <c r="Q15" i="7"/>
  <c r="P15" i="7"/>
  <c r="O15" i="7"/>
  <c r="N15" i="7"/>
  <c r="M15" i="7"/>
  <c r="L15" i="7"/>
  <c r="K15" i="7"/>
  <c r="J15" i="7"/>
  <c r="I15" i="7"/>
  <c r="H15" i="7"/>
  <c r="G15" i="7"/>
  <c r="F15" i="7"/>
  <c r="E15" i="7"/>
  <c r="D15" i="7"/>
  <c r="C15" i="7"/>
  <c r="B15" i="7"/>
  <c r="A15" i="7"/>
  <c r="Q14" i="7"/>
  <c r="P14" i="7"/>
  <c r="O14" i="7"/>
  <c r="N14" i="7"/>
  <c r="M14" i="7"/>
  <c r="L14" i="7"/>
  <c r="K14" i="7"/>
  <c r="J14" i="7"/>
  <c r="I14" i="7"/>
  <c r="H14" i="7"/>
  <c r="G14" i="7"/>
  <c r="F14" i="7"/>
  <c r="E14" i="7"/>
  <c r="D14" i="7"/>
  <c r="C14" i="7"/>
  <c r="B14" i="7"/>
  <c r="A14" i="7"/>
  <c r="Q13" i="7"/>
  <c r="P13" i="7"/>
  <c r="O13" i="7"/>
  <c r="N13" i="7"/>
  <c r="M13" i="7"/>
  <c r="L13" i="7"/>
  <c r="K13" i="7"/>
  <c r="J13" i="7"/>
  <c r="I13" i="7"/>
  <c r="H13" i="7"/>
  <c r="G13" i="7"/>
  <c r="F13" i="7"/>
  <c r="E13" i="7"/>
  <c r="D13" i="7"/>
  <c r="C13" i="7"/>
  <c r="B13" i="7"/>
  <c r="A13" i="7"/>
  <c r="Q12" i="7"/>
  <c r="P12" i="7"/>
  <c r="O12" i="7"/>
  <c r="N12" i="7"/>
  <c r="M12" i="7"/>
  <c r="L12" i="7"/>
  <c r="K12" i="7"/>
  <c r="J12" i="7"/>
  <c r="I12" i="7"/>
  <c r="H12" i="7"/>
  <c r="G12" i="7"/>
  <c r="F12" i="7"/>
  <c r="E12" i="7"/>
  <c r="D12" i="7"/>
  <c r="C12" i="7"/>
  <c r="B12" i="7"/>
  <c r="A12" i="7"/>
  <c r="Q11" i="7"/>
  <c r="P11" i="7"/>
  <c r="O11" i="7"/>
  <c r="N11" i="7"/>
  <c r="M11" i="7"/>
  <c r="L11" i="7"/>
  <c r="K11" i="7"/>
  <c r="J11" i="7"/>
  <c r="I11" i="7"/>
  <c r="H11" i="7"/>
  <c r="G11" i="7"/>
  <c r="F11" i="7"/>
  <c r="E11" i="7"/>
  <c r="D11" i="7"/>
  <c r="C11" i="7"/>
  <c r="B11" i="7"/>
  <c r="A11" i="7"/>
  <c r="Q10" i="7"/>
  <c r="P10" i="7"/>
  <c r="O10" i="7"/>
  <c r="N10" i="7"/>
  <c r="M10" i="7"/>
  <c r="L10" i="7"/>
  <c r="K10" i="7"/>
  <c r="J10" i="7"/>
  <c r="I10" i="7"/>
  <c r="H10" i="7"/>
  <c r="G10" i="7"/>
  <c r="F10" i="7"/>
  <c r="E10" i="7"/>
  <c r="D10" i="7"/>
  <c r="C10" i="7"/>
  <c r="B10" i="7"/>
  <c r="A10" i="7"/>
  <c r="Q9" i="7"/>
  <c r="P9" i="7"/>
  <c r="O9" i="7"/>
  <c r="N9" i="7"/>
  <c r="M9" i="7"/>
  <c r="L9" i="7"/>
  <c r="K9" i="7"/>
  <c r="J9" i="7"/>
  <c r="I9" i="7"/>
  <c r="H9" i="7"/>
  <c r="G9" i="7"/>
  <c r="F9" i="7"/>
  <c r="E9" i="7"/>
  <c r="D9" i="7"/>
  <c r="C9" i="7"/>
  <c r="B9" i="7"/>
  <c r="A9" i="7"/>
  <c r="Q8" i="7"/>
  <c r="P8" i="7"/>
  <c r="O8" i="7"/>
  <c r="N8" i="7"/>
  <c r="M8" i="7"/>
  <c r="L8" i="7"/>
  <c r="K8" i="7"/>
  <c r="J8" i="7"/>
  <c r="I8" i="7"/>
  <c r="H8" i="7"/>
  <c r="G8" i="7"/>
  <c r="F8" i="7"/>
  <c r="E8" i="7"/>
  <c r="D8" i="7"/>
  <c r="C8" i="7"/>
  <c r="B8" i="7"/>
  <c r="A8" i="7"/>
  <c r="Q7" i="7"/>
  <c r="P7" i="7"/>
  <c r="O7" i="7"/>
  <c r="N7" i="7"/>
  <c r="M7" i="7"/>
  <c r="L7" i="7"/>
  <c r="K7" i="7"/>
  <c r="J7" i="7"/>
  <c r="I7" i="7"/>
  <c r="H7" i="7"/>
  <c r="G7" i="7"/>
  <c r="F7" i="7"/>
  <c r="E7" i="7"/>
  <c r="D7" i="7"/>
  <c r="C7" i="7"/>
  <c r="B7" i="7"/>
  <c r="A7" i="7"/>
  <c r="Q6" i="7"/>
  <c r="P6" i="7"/>
  <c r="O6" i="7"/>
  <c r="N6" i="7"/>
  <c r="M6" i="7"/>
  <c r="L6" i="7"/>
  <c r="K6" i="7"/>
  <c r="J6" i="7"/>
  <c r="I6" i="7"/>
  <c r="H6" i="7"/>
  <c r="G6" i="7"/>
  <c r="F6" i="7"/>
  <c r="E6" i="7"/>
  <c r="D6" i="7"/>
  <c r="C6" i="7"/>
  <c r="B6" i="7"/>
  <c r="A6" i="7"/>
  <c r="Q5" i="7"/>
  <c r="P5" i="7"/>
  <c r="O5" i="7"/>
  <c r="N5" i="7"/>
  <c r="M5" i="7"/>
  <c r="L5" i="7"/>
  <c r="K5" i="7"/>
  <c r="J5" i="7"/>
  <c r="I5" i="7"/>
  <c r="H5" i="7"/>
  <c r="G5" i="7"/>
  <c r="F5" i="7"/>
  <c r="E5" i="7"/>
  <c r="D5" i="7"/>
  <c r="C5" i="7"/>
  <c r="B5" i="7"/>
  <c r="A5" i="7"/>
  <c r="Q4" i="7"/>
  <c r="P4" i="7"/>
  <c r="O4" i="7"/>
  <c r="O35" i="7" s="1"/>
  <c r="N4" i="7"/>
  <c r="M4" i="7"/>
  <c r="L4" i="7"/>
  <c r="K4" i="7"/>
  <c r="J4" i="7"/>
  <c r="I4" i="7"/>
  <c r="H4" i="7"/>
  <c r="G4" i="7"/>
  <c r="F4" i="7"/>
  <c r="E4" i="7"/>
  <c r="D4" i="7"/>
  <c r="C4" i="7"/>
  <c r="A4" i="7"/>
  <c r="O2" i="7"/>
  <c r="K2" i="7"/>
  <c r="G2" i="7"/>
  <c r="C2" i="7"/>
  <c r="B34" i="6"/>
  <c r="B33" i="6"/>
  <c r="B32" i="6"/>
  <c r="B31" i="6"/>
  <c r="B30" i="6"/>
  <c r="B29" i="6"/>
  <c r="B28" i="6"/>
  <c r="B27" i="6"/>
  <c r="B26" i="6"/>
  <c r="B25" i="6"/>
  <c r="B24" i="6"/>
  <c r="B23" i="6"/>
  <c r="B22" i="6"/>
  <c r="B21" i="6"/>
  <c r="B20" i="6"/>
  <c r="B19" i="6"/>
  <c r="B18" i="6"/>
  <c r="B17" i="6"/>
  <c r="B16" i="6"/>
  <c r="B15" i="6"/>
  <c r="B14" i="6"/>
  <c r="B13" i="6"/>
  <c r="B12" i="6"/>
  <c r="B11" i="6"/>
  <c r="B10" i="6"/>
  <c r="B9" i="6"/>
  <c r="B8" i="6"/>
  <c r="B7" i="6"/>
  <c r="B6" i="6"/>
  <c r="B5" i="6"/>
  <c r="B1" i="6"/>
  <c r="B71" i="5"/>
  <c r="B70" i="5"/>
  <c r="B69" i="5"/>
  <c r="B68" i="5"/>
  <c r="B67" i="5"/>
  <c r="B66" i="5"/>
  <c r="B65" i="5"/>
  <c r="B64" i="5"/>
  <c r="B63" i="5"/>
  <c r="B62" i="5"/>
  <c r="B61" i="5"/>
  <c r="B60" i="5"/>
  <c r="B59" i="5"/>
  <c r="B58" i="5"/>
  <c r="B57" i="5"/>
  <c r="B56" i="5"/>
  <c r="B55" i="5"/>
  <c r="B54" i="5"/>
  <c r="B53" i="5"/>
  <c r="B52" i="5"/>
  <c r="B51" i="5"/>
  <c r="B50" i="5"/>
  <c r="B49" i="5"/>
  <c r="B48" i="5"/>
  <c r="B47" i="5"/>
  <c r="B46" i="5"/>
  <c r="B45" i="5"/>
  <c r="B44" i="5"/>
  <c r="B43" i="5"/>
  <c r="B42" i="5"/>
  <c r="B41" i="5"/>
  <c r="B40" i="5"/>
  <c r="B39" i="5"/>
  <c r="B38" i="5"/>
  <c r="B37" i="5"/>
  <c r="B36" i="5"/>
  <c r="B35" i="5"/>
  <c r="B34" i="5"/>
  <c r="B33" i="5"/>
  <c r="B32" i="5"/>
  <c r="B31" i="5"/>
  <c r="B30" i="5"/>
  <c r="B29" i="5"/>
  <c r="B28" i="5"/>
  <c r="B27" i="5"/>
  <c r="B26" i="5"/>
  <c r="B25" i="5"/>
  <c r="B24" i="5"/>
  <c r="B23" i="5"/>
  <c r="B22" i="5"/>
  <c r="B21" i="5"/>
  <c r="B20" i="5"/>
  <c r="B19" i="5"/>
  <c r="B18" i="5"/>
  <c r="B1" i="5"/>
  <c r="B34" i="4"/>
  <c r="B33" i="4"/>
  <c r="B32" i="4"/>
  <c r="B31" i="4"/>
  <c r="B30" i="4"/>
  <c r="B29" i="4"/>
  <c r="B28" i="4"/>
  <c r="B27" i="4"/>
  <c r="B26" i="4"/>
  <c r="B25" i="4"/>
  <c r="B24" i="4"/>
  <c r="B23" i="4"/>
  <c r="B22" i="4"/>
  <c r="B21" i="4"/>
  <c r="B20" i="4"/>
  <c r="B19" i="4"/>
  <c r="B18" i="4"/>
  <c r="B17" i="4"/>
  <c r="B16" i="4"/>
  <c r="B15" i="4"/>
  <c r="B14" i="4"/>
  <c r="B13" i="4"/>
  <c r="B12" i="4"/>
  <c r="B11" i="4"/>
  <c r="B10" i="4"/>
  <c r="B9" i="4"/>
  <c r="B8" i="4"/>
  <c r="B7" i="4"/>
  <c r="B6" i="4"/>
  <c r="B1" i="4"/>
  <c r="B35" i="7" l="1"/>
  <c r="H35" i="7"/>
  <c r="J35" i="7"/>
  <c r="L35" i="7"/>
  <c r="M35" i="7"/>
  <c r="B36" i="7"/>
  <c r="C35" i="7"/>
  <c r="D35" i="7"/>
  <c r="E35" i="7"/>
  <c r="N35" i="7"/>
  <c r="P35" i="7"/>
  <c r="Q35" i="7"/>
  <c r="K35" i="7"/>
  <c r="F35" i="7"/>
  <c r="G35" i="7"/>
  <c r="I35" i="7"/>
  <c r="Q36" i="7"/>
  <c r="F36" i="7"/>
  <c r="J36" i="7"/>
  <c r="J37" i="7" s="1"/>
  <c r="N36" i="7"/>
  <c r="C36" i="7"/>
  <c r="G36" i="7"/>
  <c r="K36" i="7"/>
  <c r="O36" i="7"/>
  <c r="O37" i="7" s="1"/>
  <c r="D36" i="7"/>
  <c r="H36" i="7"/>
  <c r="L36" i="7"/>
  <c r="L37" i="7" s="1"/>
  <c r="P36" i="7"/>
  <c r="E36" i="7"/>
  <c r="I36" i="7"/>
  <c r="M36" i="7"/>
  <c r="H37" i="7" l="1"/>
  <c r="B37" i="7"/>
  <c r="M37" i="7"/>
  <c r="Q37" i="7"/>
  <c r="E37" i="7"/>
  <c r="C37" i="7"/>
  <c r="D37" i="7"/>
  <c r="N37" i="7"/>
  <c r="P37" i="7"/>
  <c r="I37" i="7"/>
  <c r="K37" i="7"/>
  <c r="F37" i="7"/>
  <c r="G37" i="7"/>
</calcChain>
</file>

<file path=xl/sharedStrings.xml><?xml version="1.0" encoding="utf-8"?>
<sst xmlns="http://schemas.openxmlformats.org/spreadsheetml/2006/main" count="915" uniqueCount="127">
  <si>
    <t>BATTELLE FEASIBILITY SCORECARD FOR ELECTRONIC CLINICAL QUALITY MEASURES (eCQMs); Ver. 2.0; Generated: July 2024</t>
  </si>
  <si>
    <t>Please complete the Feasibility Scorecard Workbook and ensure each data element required for measure calculation (e.g., numerator, denominator, exclusions) is documented within the Scorecard datasheet. This activity will require input from individuals on your staff that are familiar with querying information from an electronic health record (EHR) system. Responses may require input multiple parties including measure developer, site, and EHR system vendor.</t>
  </si>
  <si>
    <r>
      <rPr>
        <b/>
        <sz val="11"/>
        <color rgb="FF000000"/>
        <rFont val="Arial"/>
        <family val="2"/>
      </rPr>
      <t>Step 1 :</t>
    </r>
    <r>
      <rPr>
        <sz val="11"/>
        <color indexed="8"/>
        <rFont val="Arial"/>
        <family val="2"/>
      </rPr>
      <t xml:space="preserve"> Complete Measure Information tab. This will prepopulate the other "Scorecard" sheets.</t>
    </r>
  </si>
  <si>
    <r>
      <rPr>
        <b/>
        <sz val="11"/>
        <color rgb="FF000000"/>
        <rFont val="Arial"/>
        <family val="2"/>
      </rPr>
      <t>Step 2:</t>
    </r>
    <r>
      <rPr>
        <sz val="11"/>
        <color indexed="8"/>
        <rFont val="Arial"/>
        <family val="2"/>
      </rPr>
      <t xml:space="preserve">  Complete a "Scorecard" sheet for each EHR listed on "Measure Info" tab (can include systems measure was not tested on)</t>
    </r>
  </si>
  <si>
    <r>
      <rPr>
        <b/>
        <sz val="11"/>
        <color rgb="FF000000"/>
        <rFont val="Arial"/>
        <family val="2"/>
      </rPr>
      <t xml:space="preserve">Step 3: </t>
    </r>
    <r>
      <rPr>
        <sz val="11"/>
        <color indexed="8"/>
        <rFont val="Arial"/>
        <family val="2"/>
      </rPr>
      <t xml:space="preserve"> Review results </t>
    </r>
  </si>
  <si>
    <r>
      <rPr>
        <b/>
        <sz val="11"/>
        <color rgb="FF000000"/>
        <rFont val="Arial"/>
        <family val="2"/>
      </rPr>
      <t xml:space="preserve">Step 4: </t>
    </r>
    <r>
      <rPr>
        <sz val="11"/>
        <color indexed="8"/>
        <rFont val="Arial"/>
        <family val="2"/>
      </rPr>
      <t xml:space="preserve"> Complete Feasibility Plan for ALL data elements scoring "0"</t>
    </r>
  </si>
  <si>
    <t>Data Element Feasibility Domains</t>
  </si>
  <si>
    <t xml:space="preserve"> Definitions</t>
  </si>
  <si>
    <t>Score</t>
  </si>
  <si>
    <t>Examples</t>
  </si>
  <si>
    <r>
      <t xml:space="preserve">Availability -  the extent to which the data are readily available in a structured format across EHR systems. 
</t>
    </r>
    <r>
      <rPr>
        <i/>
        <sz val="11"/>
        <color indexed="8"/>
        <rFont val="Arial"/>
        <family val="2"/>
      </rPr>
      <t>(Typically requires input from the Vendor who should be familiar which data should be readily available in a structured format in the EHR system and the Site who should be familiar with which data is actually available in a structured format in their instance of the EHR system)</t>
    </r>
  </si>
  <si>
    <t xml:space="preserve">Data element exists in a structured format in this EHR. </t>
  </si>
  <si>
    <t xml:space="preserve">Data element is not available in a structured format in this EHR. </t>
  </si>
  <si>
    <t>Accuracy -  the extent to which the information contained in the data is correct.</t>
  </si>
  <si>
    <t>Information is from authoritative source and/or is highly likely to be correct.</t>
  </si>
  <si>
    <t xml:space="preserve">Lab results transmitted directly from the laboratory information system into the EHR, or data element included as a result of clinician assessment or interpretation.  May also include patient-report data directly from an instrument.  </t>
  </si>
  <si>
    <t xml:space="preserve">Information may not be correct. </t>
  </si>
  <si>
    <t xml:space="preserve">Check box that indicates medication reconciliation was performed, or self-report of a vaccination. </t>
  </si>
  <si>
    <r>
      <t xml:space="preserve">Standards - the extent to which the data element is coded using a nationally accepted terminology standard (vocabulary) and mapped to the Quality Data model (QDM). </t>
    </r>
    <r>
      <rPr>
        <i/>
        <sz val="11"/>
        <color indexed="8"/>
        <rFont val="Arial"/>
        <family val="2"/>
      </rPr>
      <t>(Typically requires input from the Measure Developer who should be familiar with QDM and terminology standards used in the eCQM and Vendor who should be familiar with terminology standard used in the EHR system)</t>
    </r>
  </si>
  <si>
    <t>Data element is coded in a nationally accepted terminology standard or can be mapped to that terminology standard.</t>
  </si>
  <si>
    <t>RXNORM, SNOMED</t>
  </si>
  <si>
    <t>Terminology standards for the data element are currently available, but not consistently coded to standard terminology in the EHR, or the EHR does not easily allow, or support, such coding</t>
  </si>
  <si>
    <t xml:space="preserve">Workflow - the extent to which capturing the data element impacts the typical workflow for that user. </t>
  </si>
  <si>
    <t>The data element is routinely collected during clinical care and requires no, or limited, additional data entry from a clinician or other provider, and no EHR interface changes.</t>
  </si>
  <si>
    <t>Lab values vital signs, referral orders, or problem list entry</t>
  </si>
  <si>
    <t>Data element is not routinely collected during clinical care and additional time and effort are required to collect this data element without perceived benefit to care.</t>
  </si>
  <si>
    <t>MEASURE INFORMATION</t>
  </si>
  <si>
    <t>Measure Title</t>
  </si>
  <si>
    <t>Care Setting</t>
  </si>
  <si>
    <t>Level of Analysis</t>
  </si>
  <si>
    <t>EHR System #1</t>
  </si>
  <si>
    <t>EHR System #2</t>
  </si>
  <si>
    <t>EHR System #3</t>
  </si>
  <si>
    <t>EHR System #4</t>
  </si>
  <si>
    <t>LIST ALL DATA ELEMENTS - this will pre-populate scorecards</t>
  </si>
  <si>
    <t>Data Element</t>
  </si>
  <si>
    <t>Data Element Attributes</t>
  </si>
  <si>
    <t>Value Set Name</t>
  </si>
  <si>
    <t>-</t>
  </si>
  <si>
    <t>Inpatient/Hospital </t>
  </si>
  <si>
    <t>Clinician : Group/Practice </t>
  </si>
  <si>
    <t>Outpatient Services </t>
  </si>
  <si>
    <t>Clinician : Individual </t>
  </si>
  <si>
    <t>Post-Acute Care </t>
  </si>
  <si>
    <t>Facility </t>
  </si>
  <si>
    <t>Emergency Department and Services </t>
  </si>
  <si>
    <t>Health Plan </t>
  </si>
  <si>
    <t>Home Care </t>
  </si>
  <si>
    <t>Integrated Delivery System </t>
  </si>
  <si>
    <t>No Applicable Care Setting </t>
  </si>
  <si>
    <t>Population : Community, County or City </t>
  </si>
  <si>
    <t>Other </t>
  </si>
  <si>
    <t>Population : Regional and State </t>
  </si>
  <si>
    <t> Inpatient/Hospital </t>
  </si>
  <si>
    <t> Outpatient Services </t>
  </si>
  <si>
    <t> Post-Acute Care </t>
  </si>
  <si>
    <t> Emergency Department and Services </t>
  </si>
  <si>
    <t> Home Care </t>
  </si>
  <si>
    <t> No Applicable Care Setting </t>
  </si>
  <si>
    <t> Other </t>
  </si>
  <si>
    <t>DATA AVAILABILITY</t>
  </si>
  <si>
    <t>DATA ACCURACY</t>
  </si>
  <si>
    <t>DATA STANDARDS</t>
  </si>
  <si>
    <t>WORKFLOW</t>
  </si>
  <si>
    <t>#</t>
  </si>
  <si>
    <t>Is the data readily available in a structured format, i.e., resides in fixed fields in EHR?</t>
  </si>
  <si>
    <t>What is the accuracy of the data element in EHRs under normal operating conditions?  Are the data source and recorder specified?</t>
  </si>
  <si>
    <t>Is the data element coded using a nationally accepted terminology standard?</t>
  </si>
  <si>
    <t>Is the data captured during the course of care? And how does it impact workflow for the user?</t>
  </si>
  <si>
    <t>EHR #1</t>
  </si>
  <si>
    <t>EHR #2</t>
  </si>
  <si>
    <t>EHR #3</t>
  </si>
  <si>
    <t>EHR #4</t>
  </si>
  <si>
    <r>
      <rPr>
        <sz val="11"/>
        <color indexed="8"/>
        <rFont val="Calibri"/>
        <family val="2"/>
      </rPr>
      <t>`</t>
    </r>
  </si>
  <si>
    <t>SUMMARY</t>
  </si>
  <si>
    <t>Data Elements Scoring 0 within Domain</t>
  </si>
  <si>
    <t>Total data elements</t>
  </si>
  <si>
    <t>% of data elements requiring review within domain</t>
  </si>
  <si>
    <t>DATA ELEMENT FEASIBILITY PLAN</t>
  </si>
  <si>
    <t>For data elements that score 0, provide plan for projected use of element.</t>
  </si>
  <si>
    <t>How is the data element used in computation of measure - e.g. numerator, denominator?</t>
  </si>
  <si>
    <t xml:space="preserve">Explain how the data element is feasible within the context of the measure logic?  </t>
  </si>
  <si>
    <t>What is the plan for readdressing this data element?</t>
  </si>
  <si>
    <t>Item</t>
  </si>
  <si>
    <t>Results Summary</t>
  </si>
  <si>
    <t>Advance Care Planning</t>
  </si>
  <si>
    <t>Epic</t>
  </si>
  <si>
    <t>Encounter Inpatient</t>
  </si>
  <si>
    <t>2.16.840.1.113883.3.666.5.307</t>
  </si>
  <si>
    <t>Healthcare Agent &amp; Power of Attorney Documentation</t>
  </si>
  <si>
    <t>2.16.840.1.113762.1.4.1170.31</t>
  </si>
  <si>
    <t>Advance Directive Documentation</t>
  </si>
  <si>
    <t>2.16.840.1.113762.1.4.1170.43</t>
  </si>
  <si>
    <t>Portable Medical Order(s) Documentation</t>
  </si>
  <si>
    <t>2.16.840.1.113762.1.4.1170.48</t>
  </si>
  <si>
    <t>Advance Care Planning Documentation</t>
  </si>
  <si>
    <t>2.16.840.1.113762.1.4.1170.45</t>
  </si>
  <si>
    <t>Ethnicity</t>
  </si>
  <si>
    <t>2.16.840.1.114222.4.11.837</t>
  </si>
  <si>
    <t>Supplemental data element</t>
  </si>
  <si>
    <t>Patient sex for quality measurement</t>
  </si>
  <si>
    <t>2.16.840.1.113762.1.4.1021.120</t>
  </si>
  <si>
    <t>Race</t>
  </si>
  <si>
    <t>2.16.840.1.114222.4.11.836</t>
  </si>
  <si>
    <t>Payer</t>
  </si>
  <si>
    <t>Identifies a hospital inpatient encounter at discharge</t>
  </si>
  <si>
    <r>
      <rPr>
        <b/>
        <sz val="11"/>
        <color rgb="FF000000"/>
        <rFont val="Calibri"/>
        <family val="2"/>
      </rPr>
      <t>For Numerator 1a. 
425393008</t>
    </r>
    <r>
      <rPr>
        <sz val="11"/>
        <color indexed="8"/>
        <rFont val="Calibri"/>
        <family val="2"/>
      </rPr>
      <t xml:space="preserve">, Active Durable Power of Attorney for Healthcare (finding), SNOMEDCT; 
</t>
    </r>
    <r>
      <rPr>
        <b/>
        <sz val="11"/>
        <color rgb="FF000000"/>
        <rFont val="Calibri"/>
        <family val="2"/>
      </rPr>
      <t>3021000175108</t>
    </r>
    <r>
      <rPr>
        <sz val="11"/>
        <color indexed="8"/>
        <rFont val="Calibri"/>
        <family val="2"/>
      </rPr>
      <t xml:space="preserve">, Active healthcare surrogate (finding), SNOMEDCT; 
</t>
    </r>
    <r>
      <rPr>
        <b/>
        <sz val="11"/>
        <color rgb="FF000000"/>
        <rFont val="Calibri"/>
        <family val="2"/>
      </rPr>
      <t>451171000124107</t>
    </r>
    <r>
      <rPr>
        <sz val="11"/>
        <color indexed="8"/>
        <rFont val="Calibri"/>
        <family val="2"/>
      </rPr>
      <t xml:space="preserve">, Appointed healthcare surrogate (person), SNOMEDCT; 
</t>
    </r>
    <r>
      <rPr>
        <b/>
        <sz val="11"/>
        <color rgb="FF000000"/>
        <rFont val="Calibri"/>
        <family val="2"/>
      </rPr>
      <t>224347004</t>
    </r>
    <r>
      <rPr>
        <sz val="11"/>
        <color indexed="8"/>
        <rFont val="Calibri"/>
        <family val="2"/>
      </rPr>
      <t xml:space="preserve">, Power of attorney in existence (finding), SNOMEDCT; 
</t>
    </r>
    <r>
      <rPr>
        <b/>
        <sz val="11"/>
        <color rgb="FF000000"/>
        <rFont val="Calibri"/>
        <family val="2"/>
      </rPr>
      <t>224346008</t>
    </r>
    <r>
      <rPr>
        <sz val="11"/>
        <color indexed="8"/>
        <rFont val="Calibri"/>
        <family val="2"/>
      </rPr>
      <t xml:space="preserve">, Power of attorney granted (finding), SNOMEDCT; 
</t>
    </r>
    <r>
      <rPr>
        <b/>
        <sz val="11"/>
        <color rgb="FF000000"/>
        <rFont val="Calibri"/>
        <family val="2"/>
      </rPr>
      <t>186063005</t>
    </r>
    <r>
      <rPr>
        <sz val="11"/>
        <color indexed="8"/>
        <rFont val="Calibri"/>
        <family val="2"/>
      </rPr>
      <t xml:space="preserve">, Power of attorney observable (observable entity), SNOMEDCT; 
</t>
    </r>
    <r>
      <rPr>
        <b/>
        <sz val="11"/>
        <color rgb="FF000000"/>
        <rFont val="Calibri"/>
        <family val="2"/>
      </rPr>
      <t>186065003</t>
    </r>
    <r>
      <rPr>
        <sz val="11"/>
        <color indexed="8"/>
        <rFont val="Calibri"/>
        <family val="2"/>
      </rPr>
      <t xml:space="preserve">, Power of attorney medical report (record artifact), SNOMEDCT; 
</t>
    </r>
    <r>
      <rPr>
        <b/>
        <sz val="11"/>
        <color rgb="FF000000"/>
        <rFont val="Calibri"/>
        <family val="2"/>
      </rPr>
      <t>186066002</t>
    </r>
    <r>
      <rPr>
        <sz val="11"/>
        <color indexed="8"/>
        <rFont val="Calibri"/>
        <family val="2"/>
      </rPr>
      <t xml:space="preserve">, Power of attorney held (finding), SNOMEDCT; 
</t>
    </r>
    <r>
      <rPr>
        <b/>
        <sz val="11"/>
        <color rgb="FF000000"/>
        <rFont val="Calibri"/>
        <family val="2"/>
      </rPr>
      <t>186067006</t>
    </r>
    <r>
      <rPr>
        <sz val="11"/>
        <color indexed="8"/>
        <rFont val="Calibri"/>
        <family val="2"/>
      </rPr>
      <t xml:space="preserve">, Holds power of attorney (finding), SNOMEDCT; 
</t>
    </r>
    <r>
      <rPr>
        <b/>
        <sz val="11"/>
        <color rgb="FF000000"/>
        <rFont val="Calibri"/>
        <family val="2"/>
      </rPr>
      <t>224345007</t>
    </r>
    <r>
      <rPr>
        <sz val="11"/>
        <color indexed="8"/>
        <rFont val="Calibri"/>
        <family val="2"/>
      </rPr>
      <t xml:space="preserve">, Power of attorney applied for (finding), SNOMEDCT; 
</t>
    </r>
    <r>
      <rPr>
        <b/>
        <sz val="11"/>
        <color rgb="FF000000"/>
        <rFont val="Calibri"/>
        <family val="2"/>
      </rPr>
      <t>224348009</t>
    </r>
    <r>
      <rPr>
        <sz val="11"/>
        <color indexed="8"/>
        <rFont val="Calibri"/>
        <family val="2"/>
      </rPr>
      <t xml:space="preserve">, Enduring power of attorney (observable entity), SNOMEDCT; 
</t>
    </r>
    <r>
      <rPr>
        <b/>
        <sz val="11"/>
        <color rgb="FF000000"/>
        <rFont val="Calibri"/>
        <family val="2"/>
      </rPr>
      <t>307119008</t>
    </r>
    <r>
      <rPr>
        <sz val="11"/>
        <color indexed="8"/>
        <rFont val="Calibri"/>
        <family val="2"/>
      </rPr>
      <t xml:space="preserve">, Legal history relating to appointment of power of attorney (observable entity), SNOMEDCT; 
</t>
    </r>
    <r>
      <rPr>
        <b/>
        <sz val="11"/>
        <color rgb="FF000000"/>
        <rFont val="Calibri"/>
        <family val="2"/>
      </rPr>
      <t>365567004</t>
    </r>
    <r>
      <rPr>
        <sz val="11"/>
        <color indexed="8"/>
        <rFont val="Calibri"/>
        <family val="2"/>
      </rPr>
      <t xml:space="preserve">, Legal history finding relating to appointment of power of attorney (finding), SNOMEDCT; 
</t>
    </r>
    <r>
      <rPr>
        <b/>
        <sz val="11"/>
        <color rgb="FF000000"/>
        <rFont val="Calibri"/>
        <family val="2"/>
      </rPr>
      <t>449441000124105</t>
    </r>
    <r>
      <rPr>
        <sz val="11"/>
        <color indexed="8"/>
        <rFont val="Calibri"/>
        <family val="2"/>
      </rPr>
      <t>, Durable power of attorney for healthcare (observable entity), SNOMEDCT.</t>
    </r>
  </si>
  <si>
    <r>
      <rPr>
        <b/>
        <sz val="11"/>
        <color rgb="FF000000"/>
        <rFont val="Calibri"/>
        <family val="2"/>
      </rPr>
      <t>For Numerator 1b.
425392003</t>
    </r>
    <r>
      <rPr>
        <sz val="11"/>
        <color indexed="8"/>
        <rFont val="Calibri"/>
        <family val="2"/>
      </rPr>
      <t xml:space="preserve">, Active advance directive (finding), SNOMEDCT; 
</t>
    </r>
    <r>
      <rPr>
        <b/>
        <sz val="11"/>
        <color rgb="FF000000"/>
        <rFont val="Calibri"/>
        <family val="2"/>
      </rPr>
      <t>425394002</t>
    </r>
    <r>
      <rPr>
        <sz val="11"/>
        <color indexed="8"/>
        <rFont val="Calibri"/>
        <family val="2"/>
      </rPr>
      <t xml:space="preserve">, Active healthcare will (finding), SNOMEDCT; 
</t>
    </r>
    <r>
      <rPr>
        <b/>
        <sz val="11"/>
        <color rgb="FF000000"/>
        <rFont val="Calibri"/>
        <family val="2"/>
      </rPr>
      <t>425395001</t>
    </r>
    <r>
      <rPr>
        <sz val="11"/>
        <color indexed="8"/>
        <rFont val="Calibri"/>
        <family val="2"/>
      </rPr>
      <t xml:space="preserve">, Active living will (finding), SNOMEDCT; 
</t>
    </r>
    <r>
      <rPr>
        <b/>
        <sz val="11"/>
        <color rgb="FF000000"/>
        <rFont val="Calibri"/>
        <family val="2"/>
      </rPr>
      <t>425396000</t>
    </r>
    <r>
      <rPr>
        <sz val="11"/>
        <color indexed="8"/>
        <rFont val="Calibri"/>
        <family val="2"/>
      </rPr>
      <t xml:space="preserve">, Active advance directive with verification by family (finding), SNOMEDCT; 
</t>
    </r>
    <r>
      <rPr>
        <b/>
        <sz val="11"/>
        <color rgb="FF000000"/>
        <rFont val="Calibri"/>
        <family val="2"/>
      </rPr>
      <t>425397009</t>
    </r>
    <r>
      <rPr>
        <sz val="11"/>
        <color indexed="8"/>
        <rFont val="Calibri"/>
        <family val="2"/>
      </rPr>
      <t xml:space="preserve">, Active advance directive with verification by healthcare professional (finding), SNOMEDCT; 
</t>
    </r>
    <r>
      <rPr>
        <b/>
        <sz val="11"/>
        <color rgb="FF000000"/>
        <rFont val="Calibri"/>
        <family val="2"/>
      </rPr>
      <t>3011000175104</t>
    </r>
    <r>
      <rPr>
        <sz val="11"/>
        <color indexed="8"/>
        <rFont val="Calibri"/>
        <family val="2"/>
      </rPr>
      <t xml:space="preserve">, Active limitation of emergency treatment (finding), SNOMEDCT; 
</t>
    </r>
    <r>
      <rPr>
        <b/>
        <sz val="11"/>
        <color rgb="FF000000"/>
        <rFont val="Calibri"/>
        <family val="2"/>
      </rPr>
      <t>3041000175100</t>
    </r>
    <r>
      <rPr>
        <sz val="11"/>
        <color indexed="8"/>
        <rFont val="Calibri"/>
        <family val="2"/>
      </rPr>
      <t xml:space="preserve">, Active five wishes (finding), SNOMEDCT; 
</t>
    </r>
    <r>
      <rPr>
        <b/>
        <sz val="11"/>
        <color rgb="FF000000"/>
        <rFont val="Calibri"/>
        <family val="2"/>
      </rPr>
      <t>310301000</t>
    </r>
    <r>
      <rPr>
        <sz val="11"/>
        <color indexed="8"/>
        <rFont val="Calibri"/>
        <family val="2"/>
      </rPr>
      <t xml:space="preserve">, Advance healthcare directive status (finding), SNOMEDCT; 
</t>
    </r>
    <r>
      <rPr>
        <b/>
        <sz val="11"/>
        <color rgb="FF000000"/>
        <rFont val="Calibri"/>
        <family val="2"/>
      </rPr>
      <t>310302007</t>
    </r>
    <r>
      <rPr>
        <sz val="11"/>
        <color indexed="8"/>
        <rFont val="Calibri"/>
        <family val="2"/>
      </rPr>
      <t xml:space="preserve">, Advance directive discussed with patient (finding), SNOMEDCT;
</t>
    </r>
    <r>
      <rPr>
        <b/>
        <sz val="11"/>
        <color rgb="FF000000"/>
        <rFont val="Calibri"/>
        <family val="2"/>
      </rPr>
      <t>310303002</t>
    </r>
    <r>
      <rPr>
        <sz val="11"/>
        <color indexed="8"/>
        <rFont val="Calibri"/>
        <family val="2"/>
      </rPr>
      <t xml:space="preserve">, Advance directive discussed with relative (finding), SNOMEDCT; 
</t>
    </r>
    <r>
      <rPr>
        <b/>
        <sz val="11"/>
        <color rgb="FF000000"/>
        <rFont val="Calibri"/>
        <family val="2"/>
      </rPr>
      <t>713673000</t>
    </r>
    <r>
      <rPr>
        <sz val="11"/>
        <color indexed="8"/>
        <rFont val="Calibri"/>
        <family val="2"/>
      </rPr>
      <t xml:space="preserve">, Has end of life care plan (finding), SNOMEDCT; 
</t>
    </r>
    <r>
      <rPr>
        <b/>
        <sz val="11"/>
        <color rgb="FF000000"/>
        <rFont val="Calibri"/>
        <family val="2"/>
      </rPr>
      <t>714748000</t>
    </r>
    <r>
      <rPr>
        <sz val="11"/>
        <color indexed="8"/>
        <rFont val="Calibri"/>
        <family val="2"/>
      </rPr>
      <t xml:space="preserve">, Has advance care plan (finding), SNOMEDCT; 
</t>
    </r>
    <r>
      <rPr>
        <b/>
        <sz val="11"/>
        <color rgb="FF000000"/>
        <rFont val="Calibri"/>
        <family val="2"/>
      </rPr>
      <t>42348-3</t>
    </r>
    <r>
      <rPr>
        <sz val="11"/>
        <color indexed="8"/>
        <rFont val="Calibri"/>
        <family val="2"/>
      </rPr>
      <t xml:space="preserve">, Advance directives, LOINC;
</t>
    </r>
    <r>
      <rPr>
        <b/>
        <sz val="11"/>
        <color rgb="FF000000"/>
        <rFont val="Calibri"/>
        <family val="2"/>
      </rPr>
      <t>45473-6</t>
    </r>
    <r>
      <rPr>
        <sz val="11"/>
        <color indexed="8"/>
        <rFont val="Calibri"/>
        <family val="2"/>
      </rPr>
      <t xml:space="preserve">, Advance directive/living will completed, LOINC;
</t>
    </r>
    <r>
      <rPr>
        <b/>
        <sz val="11"/>
        <color rgb="FF000000"/>
        <rFont val="Calibri"/>
        <family val="2"/>
      </rPr>
      <t>45986-7</t>
    </r>
    <r>
      <rPr>
        <sz val="11"/>
        <color indexed="8"/>
        <rFont val="Calibri"/>
        <family val="2"/>
      </rPr>
      <t xml:space="preserve">, Advance directives Set, LOINC;
</t>
    </r>
    <r>
      <rPr>
        <b/>
        <sz val="11"/>
        <color rgb="FF000000"/>
        <rFont val="Calibri"/>
        <family val="2"/>
      </rPr>
      <t>52522-0</t>
    </r>
    <r>
      <rPr>
        <sz val="11"/>
        <color indexed="8"/>
        <rFont val="Calibri"/>
        <family val="2"/>
      </rPr>
      <t xml:space="preserve">, Overall Plan of Care/Advance Care Directives-Subheading, LOINC;
</t>
    </r>
    <r>
      <rPr>
        <b/>
        <sz val="11"/>
        <color rgb="FF000000"/>
        <rFont val="Calibri"/>
        <family val="2"/>
      </rPr>
      <t>81957-3,</t>
    </r>
    <r>
      <rPr>
        <sz val="11"/>
        <color indexed="8"/>
        <rFont val="Calibri"/>
        <family val="2"/>
      </rPr>
      <t xml:space="preserve"> Overall Plan of Care/Advance Care Directives panel, LOINC;
</t>
    </r>
    <r>
      <rPr>
        <b/>
        <sz val="11"/>
        <color rgb="FF000000"/>
        <rFont val="Calibri"/>
        <family val="2"/>
      </rPr>
      <t>75320-2</t>
    </r>
    <r>
      <rPr>
        <sz val="11"/>
        <color indexed="8"/>
        <rFont val="Calibri"/>
        <family val="2"/>
      </rPr>
      <t xml:space="preserve">, Advance directive, LOINC;
</t>
    </r>
    <r>
      <rPr>
        <b/>
        <sz val="11"/>
        <color rgb="FF000000"/>
        <rFont val="Calibri"/>
        <family val="2"/>
      </rPr>
      <t>75772-4</t>
    </r>
    <r>
      <rPr>
        <sz val="11"/>
        <color indexed="8"/>
        <rFont val="Calibri"/>
        <family val="2"/>
      </rPr>
      <t xml:space="preserve">, Advance directives panel [ADVault], LOINC;
</t>
    </r>
    <r>
      <rPr>
        <b/>
        <sz val="11"/>
        <color rgb="FF000000"/>
        <rFont val="Calibri"/>
        <family val="2"/>
      </rPr>
      <t>75911-8,</t>
    </r>
    <r>
      <rPr>
        <sz val="11"/>
        <color indexed="8"/>
        <rFont val="Calibri"/>
        <family val="2"/>
      </rPr>
      <t xml:space="preserve"> Advance directives panel, LOINC;
</t>
    </r>
    <r>
      <rPr>
        <b/>
        <sz val="11"/>
        <color rgb="FF000000"/>
        <rFont val="Calibri"/>
        <family val="2"/>
      </rPr>
      <t>81334-5</t>
    </r>
    <r>
      <rPr>
        <sz val="11"/>
        <color indexed="8"/>
        <rFont val="Calibri"/>
        <family val="2"/>
      </rPr>
      <t xml:space="preserve">, Patient Personal advance care plan, LOINC;
</t>
    </r>
    <r>
      <rPr>
        <b/>
        <sz val="11"/>
        <color rgb="FF000000"/>
        <rFont val="Calibri"/>
        <family val="2"/>
      </rPr>
      <t>86533-7</t>
    </r>
    <r>
      <rPr>
        <sz val="11"/>
        <color indexed="8"/>
        <rFont val="Calibri"/>
        <family val="2"/>
      </rPr>
      <t xml:space="preserve">, Patient Living will, LOINC;
</t>
    </r>
    <r>
      <rPr>
        <b/>
        <sz val="11"/>
        <color rgb="FF000000"/>
        <rFont val="Calibri"/>
        <family val="2"/>
      </rPr>
      <t>93442-2</t>
    </r>
    <r>
      <rPr>
        <sz val="11"/>
        <color indexed="8"/>
        <rFont val="Calibri"/>
        <family val="2"/>
      </rPr>
      <t>, Advance directive document format, LOINC;
1303951003, Subject requested advance care planning (situation), SNOMED;
715016002, Advance care planning request by patient (procedure), SNOMED [inactive]</t>
    </r>
  </si>
  <si>
    <r>
      <rPr>
        <b/>
        <sz val="11"/>
        <color rgb="FF000000"/>
        <rFont val="Calibri"/>
        <family val="2"/>
      </rPr>
      <t>For Numerator 2. 
713580008</t>
    </r>
    <r>
      <rPr>
        <sz val="11"/>
        <color indexed="8"/>
        <rFont val="Calibri"/>
        <family val="2"/>
      </rPr>
      <t xml:space="preserve">, Review of advance care plan (procedure), SNOMEDCT;
</t>
    </r>
    <r>
      <rPr>
        <b/>
        <sz val="11"/>
        <color rgb="FF000000"/>
        <rFont val="Calibri"/>
        <family val="2"/>
      </rPr>
      <t>713600001</t>
    </r>
    <r>
      <rPr>
        <sz val="11"/>
        <color indexed="8"/>
        <rFont val="Calibri"/>
        <family val="2"/>
      </rPr>
      <t xml:space="preserve">, Agreement on advance care plan (procedure), SNOMEDCT;
</t>
    </r>
    <r>
      <rPr>
        <b/>
        <sz val="11"/>
        <color rgb="FF000000"/>
        <rFont val="Calibri"/>
        <family val="2"/>
      </rPr>
      <t>713603004</t>
    </r>
    <r>
      <rPr>
        <sz val="11"/>
        <color indexed="8"/>
        <rFont val="Calibri"/>
        <family val="2"/>
      </rPr>
      <t xml:space="preserve">, Advance care planning (procedure), SNOMEDCT;
</t>
    </r>
    <r>
      <rPr>
        <b/>
        <sz val="11"/>
        <color rgb="FF000000"/>
        <rFont val="Calibri"/>
        <family val="2"/>
      </rPr>
      <t>713604005</t>
    </r>
    <r>
      <rPr>
        <sz val="11"/>
        <color indexed="8"/>
        <rFont val="Calibri"/>
        <family val="2"/>
      </rPr>
      <t xml:space="preserve">, Education about advance care planning (procedure), SNOMEDCT;
</t>
    </r>
    <r>
      <rPr>
        <b/>
        <sz val="11"/>
        <color rgb="FF000000"/>
        <rFont val="Calibri"/>
        <family val="2"/>
      </rPr>
      <t>713662007</t>
    </r>
    <r>
      <rPr>
        <sz val="11"/>
        <color indexed="8"/>
        <rFont val="Calibri"/>
        <family val="2"/>
      </rPr>
      <t xml:space="preserve">, Discussion about advance care planning (procedure), SNOMEDCT;
</t>
    </r>
    <r>
      <rPr>
        <b/>
        <sz val="11"/>
        <color rgb="FF000000"/>
        <rFont val="Calibri"/>
        <family val="2"/>
      </rPr>
      <t>99497</t>
    </r>
    <r>
      <rPr>
        <sz val="11"/>
        <color indexed="8"/>
        <rFont val="Calibri"/>
        <family val="2"/>
      </rPr>
      <t xml:space="preserve">, Advance care planning including the explanation and discussion of advance directives such as standard forms (with completion of such forms, when performed), by the physician or other qualified health care professional; first 30 minutes, face-to-face with the patient, family member(s), and/or surrogate, CPT;
</t>
    </r>
    <r>
      <rPr>
        <b/>
        <sz val="11"/>
        <color rgb="FF000000"/>
        <rFont val="Calibri"/>
        <family val="2"/>
      </rPr>
      <t>99498</t>
    </r>
    <r>
      <rPr>
        <sz val="11"/>
        <color indexed="8"/>
        <rFont val="Calibri"/>
        <family val="2"/>
      </rPr>
      <t xml:space="preserve">, Advance care planning including the explanation and discussion of advance directives such as standard forms (with completion of such forms, when performed), by the physician or other qualified health care professional; each additional 30 minutes (List separately in addition to code for primary procedure), CPT;
</t>
    </r>
    <r>
      <rPr>
        <b/>
        <sz val="11"/>
        <color rgb="FF000000"/>
        <rFont val="Calibri"/>
        <family val="2"/>
      </rPr>
      <t>1123F</t>
    </r>
    <r>
      <rPr>
        <sz val="11"/>
        <color indexed="8"/>
        <rFont val="Calibri"/>
        <family val="2"/>
      </rPr>
      <t xml:space="preserve">, Advance Care Planning discussed and documented advance care plan or surrogate decision maker documented in the medical record (DEM) (GER, Pall Cr), CPT;
</t>
    </r>
    <r>
      <rPr>
        <b/>
        <sz val="11"/>
        <color rgb="FF000000"/>
        <rFont val="Calibri"/>
        <family val="2"/>
      </rPr>
      <t>1124F</t>
    </r>
    <r>
      <rPr>
        <sz val="11"/>
        <color indexed="8"/>
        <rFont val="Calibri"/>
        <family val="2"/>
      </rPr>
      <t xml:space="preserve">, Advance Care Planning discussed and documented in the medical record, patient did not wish or was not able to name a surrogate decision maker or provide an advance care plan (DEM) (GER, Pall Cr), CPT;
</t>
    </r>
    <r>
      <rPr>
        <b/>
        <sz val="11"/>
        <color rgb="FF000000"/>
        <rFont val="Calibri"/>
        <family val="2"/>
      </rPr>
      <t>1158F</t>
    </r>
    <r>
      <rPr>
        <sz val="11"/>
        <color indexed="8"/>
        <rFont val="Calibri"/>
        <family val="2"/>
      </rPr>
      <t xml:space="preserve">, Advance care planning discussion documented in the medical record (COA), CPT;
</t>
    </r>
    <r>
      <rPr>
        <b/>
        <sz val="11"/>
        <color rgb="FF000000"/>
        <rFont val="Calibri"/>
        <family val="2"/>
      </rPr>
      <t>4350F</t>
    </r>
    <r>
      <rPr>
        <sz val="11"/>
        <color indexed="8"/>
        <rFont val="Calibri"/>
        <family val="2"/>
      </rPr>
      <t xml:space="preserve">, Counseling provided on symptom management, end of life decisions, and palliation (dem), HCPCS Level I: CPT;
</t>
    </r>
    <r>
      <rPr>
        <b/>
        <sz val="11"/>
        <color rgb="FF000000"/>
        <rFont val="Calibri"/>
        <family val="2"/>
      </rPr>
      <t>4553F</t>
    </r>
    <r>
      <rPr>
        <sz val="11"/>
        <color indexed="8"/>
        <rFont val="Calibri"/>
        <family val="2"/>
      </rPr>
      <t xml:space="preserve">, Patient offered assistance in planning for end of life issues (als), HCPCS Level I: CPT;
</t>
    </r>
    <r>
      <rPr>
        <b/>
        <sz val="11"/>
        <color rgb="FF000000"/>
        <rFont val="Calibri"/>
        <family val="2"/>
      </rPr>
      <t>G9380</t>
    </r>
    <r>
      <rPr>
        <sz val="11"/>
        <color indexed="8"/>
        <rFont val="Calibri"/>
        <family val="2"/>
      </rPr>
      <t xml:space="preserve">, Patient offered assistance with end of life issues or existing end of life plan was reviewed or updated during the measurement period, HCPCS Level II;
</t>
    </r>
    <r>
      <rPr>
        <b/>
        <sz val="11"/>
        <color rgb="FF000000"/>
        <rFont val="Calibri"/>
        <family val="2"/>
      </rPr>
      <t>S0257</t>
    </r>
    <r>
      <rPr>
        <sz val="11"/>
        <color indexed="8"/>
        <rFont val="Calibri"/>
        <family val="2"/>
      </rPr>
      <t>, Counseling and discussion regarding advance directives or end of life care planning and decisions, with patient and/or surrogate (list separately in addition to code for appropriate evaluation and management service), HCPCS Level II.</t>
    </r>
  </si>
  <si>
    <r>
      <rPr>
        <b/>
        <sz val="11"/>
        <color rgb="FF000000"/>
        <rFont val="Calibri"/>
        <family val="2"/>
      </rPr>
      <t>For Numerator 1c.
143021000119109</t>
    </r>
    <r>
      <rPr>
        <sz val="11"/>
        <color indexed="8"/>
        <rFont val="Calibri"/>
        <family val="2"/>
      </rPr>
      <t xml:space="preserve">, Do not resuscitate status with supporting documentation (finding), SNOMEDCT;
</t>
    </r>
    <r>
      <rPr>
        <b/>
        <sz val="11"/>
        <color rgb="FF000000"/>
        <rFont val="Calibri"/>
        <family val="2"/>
      </rPr>
      <t>81352-7,</t>
    </r>
    <r>
      <rPr>
        <sz val="11"/>
        <color indexed="8"/>
        <rFont val="Calibri"/>
        <family val="2"/>
      </rPr>
      <t xml:space="preserve"> Medical Order for Life-Sustaining Treatment, Physician Order for Life-Sustaining Treatment, or a similar medical order is in place [Reported], LOINC;
</t>
    </r>
    <r>
      <rPr>
        <b/>
        <sz val="11"/>
        <color rgb="FF000000"/>
        <rFont val="Calibri"/>
        <family val="2"/>
      </rPr>
      <t>84095-9</t>
    </r>
    <r>
      <rPr>
        <sz val="11"/>
        <color indexed="8"/>
        <rFont val="Calibri"/>
        <family val="2"/>
      </rPr>
      <t xml:space="preserve">, Do not resuscitate;
</t>
    </r>
    <r>
      <rPr>
        <b/>
        <sz val="11"/>
        <color rgb="FF000000"/>
        <rFont val="Calibri"/>
        <family val="2"/>
      </rPr>
      <t>100821-8,</t>
    </r>
    <r>
      <rPr>
        <sz val="11"/>
        <color indexed="8"/>
        <rFont val="Calibri"/>
        <family val="2"/>
      </rPr>
      <t xml:space="preserve"> National POLST form: portable medical order panel, LOINC;
</t>
    </r>
    <r>
      <rPr>
        <b/>
        <sz val="11"/>
        <color rgb="FF000000"/>
        <rFont val="Calibri"/>
        <family val="2"/>
      </rPr>
      <t>93037-0</t>
    </r>
    <r>
      <rPr>
        <sz val="11"/>
        <color indexed="8"/>
        <rFont val="Calibri"/>
        <family val="2"/>
      </rPr>
      <t>, Portable medical order form, LOINC.</t>
    </r>
  </si>
  <si>
    <t>2.16.840.1.114222.4.11.3591</t>
  </si>
  <si>
    <t>Do not resuscitate (ICD-10)</t>
  </si>
  <si>
    <t>z66</t>
  </si>
  <si>
    <t>For Numerator 1c.
Do not resuscitate, ICD-10, direct reference code</t>
  </si>
  <si>
    <t>1</t>
  </si>
  <si>
    <t>0</t>
  </si>
  <si>
    <t>Numerator</t>
  </si>
  <si>
    <t xml:space="preserve">Data is able to be captured in a structured field in the EHR, and is happening at some measured entities but not as routine part of clinical care. </t>
  </si>
  <si>
    <t>Recommend keeping data element in measure specification. Standard EHRs have capacity to capture data in structured fields. Data capture uptake continues to expand at measured entities, and can be influenced by CMS and other stakeholders.  Facilities can work with their EHR vendor to ensure data element is aligned to standardized terminology prior to measure implementation.</t>
  </si>
  <si>
    <t>Recommend keeping data element in measure specification. Standard EHRs have capacity to capture data in structured fields. In one dataset the data is captured in structured ACP notes, which Epic EHR system is capable of pulling using smart data element coding, if utilized. Data capture uptake continues to expand at measured entities, and can be influenced by CMS and other stakeholders.  Facilities can work with their EHR vendor to ensure data element is aligned to standardized terminology prior to measure implementation.</t>
  </si>
  <si>
    <t>Notes</t>
  </si>
  <si>
    <t>From testing site</t>
  </si>
  <si>
    <t>Workflow captured depending on stength and existence of palliative care team</t>
  </si>
  <si>
    <t xml:space="preserve">Goals, preferences, and priorities for medical treatment </t>
  </si>
  <si>
    <t>75773-2</t>
  </si>
  <si>
    <t>For Numerator 2. Assessment capturing discussion, LOINC code 75773-2, direct reference code</t>
  </si>
  <si>
    <t>Site not using this DRC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</si>
</sst>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6" x14ac:knownFonts="1">
    <font>
      <sz val="11"/>
      <color indexed="8"/>
      <name val="Calibri"/>
    </font>
    <font>
      <b/>
      <sz val="11"/>
      <color indexed="8"/>
      <name val="Calibri"/>
      <family val="2"/>
    </font>
    <font>
      <sz val="10"/>
      <color indexed="8"/>
      <name val="Calibri"/>
      <family val="2"/>
    </font>
    <font>
      <u/>
      <sz val="9"/>
      <color indexed="8"/>
      <name val="Calibri"/>
      <family val="2"/>
    </font>
    <font>
      <b/>
      <sz val="12"/>
      <color indexed="8"/>
      <name val="Calibri"/>
      <family val="2"/>
    </font>
    <font>
      <b/>
      <sz val="9"/>
      <color indexed="8"/>
      <name val="Calibri"/>
      <family val="2"/>
    </font>
    <font>
      <sz val="12"/>
      <color indexed="8"/>
      <name val="Calibri"/>
      <family val="2"/>
    </font>
    <font>
      <b/>
      <sz val="14"/>
      <color indexed="8"/>
      <name val="Calibri"/>
      <family val="2"/>
    </font>
    <font>
      <sz val="11"/>
      <color indexed="8"/>
      <name val="Calibri"/>
      <family val="2"/>
    </font>
    <font>
      <b/>
      <sz val="12"/>
      <color rgb="FFECF0F1"/>
      <name val="Segoe UI"/>
      <family val="2"/>
    </font>
    <font>
      <sz val="11"/>
      <color rgb="FFECF0F1"/>
      <name val="Calibri"/>
      <family val="2"/>
    </font>
    <font>
      <b/>
      <sz val="12"/>
      <color rgb="FF452DB2"/>
      <name val="Segoe UI"/>
      <family val="2"/>
    </font>
    <font>
      <sz val="11"/>
      <color rgb="FF000000"/>
      <name val="Calibri"/>
      <family val="2"/>
    </font>
    <font>
      <b/>
      <sz val="11"/>
      <color indexed="8"/>
      <name val="Calibri"/>
      <family val="2"/>
    </font>
    <font>
      <sz val="11"/>
      <color indexed="8"/>
      <name val="Arial"/>
      <family val="2"/>
    </font>
    <font>
      <b/>
      <sz val="11"/>
      <color indexed="8"/>
      <name val="Arial"/>
      <family val="2"/>
    </font>
    <font>
      <i/>
      <sz val="11"/>
      <color indexed="8"/>
      <name val="Arial"/>
      <family val="2"/>
    </font>
    <font>
      <b/>
      <sz val="11"/>
      <color rgb="FF000000"/>
      <name val="Arial"/>
      <family val="2"/>
    </font>
    <font>
      <b/>
      <sz val="11"/>
      <color theme="0"/>
      <name val="Arial"/>
      <family val="2"/>
    </font>
    <font>
      <b/>
      <sz val="11"/>
      <name val="Calibri"/>
      <family val="2"/>
    </font>
    <font>
      <sz val="11"/>
      <name val="Calibri"/>
      <family val="2"/>
    </font>
    <font>
      <i/>
      <sz val="11"/>
      <name val="Calibri"/>
      <family val="2"/>
    </font>
    <font>
      <b/>
      <sz val="14"/>
      <color indexed="8"/>
      <name val="Calibri"/>
      <family val="2"/>
    </font>
    <font>
      <b/>
      <sz val="11"/>
      <color rgb="FF000000"/>
      <name val="Calibri"/>
      <family val="2"/>
    </font>
    <font>
      <sz val="8"/>
      <name val="Calibri"/>
      <family val="2"/>
    </font>
    <font>
      <sz val="11"/>
      <name val="Calibri"/>
    </font>
  </fonts>
  <fills count="24">
    <fill>
      <patternFill patternType="none"/>
    </fill>
    <fill>
      <patternFill patternType="gray125"/>
    </fill>
    <fill>
      <patternFill patternType="solid">
        <fgColor indexed="10"/>
        <bgColor auto="1"/>
      </patternFill>
    </fill>
    <fill>
      <patternFill patternType="solid">
        <fgColor indexed="12"/>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
      <patternFill patternType="solid">
        <fgColor indexed="22"/>
        <bgColor auto="1"/>
      </patternFill>
    </fill>
    <fill>
      <patternFill patternType="solid">
        <fgColor indexed="23"/>
        <bgColor auto="1"/>
      </patternFill>
    </fill>
    <fill>
      <patternFill patternType="solid">
        <fgColor rgb="FF070729"/>
        <bgColor indexed="64"/>
      </patternFill>
    </fill>
    <fill>
      <patternFill patternType="solid">
        <fgColor rgb="FF9F9F9F"/>
        <bgColor indexed="64"/>
      </patternFill>
    </fill>
    <fill>
      <patternFill patternType="solid">
        <fgColor rgb="FF452DB2"/>
        <bgColor indexed="64"/>
      </patternFill>
    </fill>
    <fill>
      <patternFill patternType="solid">
        <fgColor rgb="FFD35714"/>
        <bgColor indexed="64"/>
      </patternFill>
    </fill>
    <fill>
      <patternFill patternType="solid">
        <fgColor rgb="FFFFC000"/>
        <bgColor indexed="64"/>
      </patternFill>
    </fill>
    <fill>
      <patternFill patternType="solid">
        <fgColor rgb="FF00206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3" tint="0.79998168889431442"/>
        <bgColor indexed="64"/>
      </patternFill>
    </fill>
    <fill>
      <patternFill patternType="solid">
        <fgColor indexed="10"/>
        <bgColor indexed="64"/>
      </patternFill>
    </fill>
  </fills>
  <borders count="51">
    <border>
      <left/>
      <right/>
      <top/>
      <bottom/>
      <diagonal/>
    </border>
    <border>
      <left style="thin">
        <color indexed="11"/>
      </left>
      <right style="thin">
        <color indexed="11"/>
      </right>
      <top style="thin">
        <color indexed="11"/>
      </top>
      <bottom style="thin">
        <color indexed="11"/>
      </bottom>
      <diagonal/>
    </border>
    <border>
      <left style="thin">
        <color indexed="11"/>
      </left>
      <right style="thin">
        <color indexed="11"/>
      </right>
      <top style="thin">
        <color indexed="11"/>
      </top>
      <bottom/>
      <diagonal/>
    </border>
    <border>
      <left style="thin">
        <color indexed="11"/>
      </left>
      <right/>
      <top style="thin">
        <color indexed="11"/>
      </top>
      <bottom style="thin">
        <color indexed="11"/>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11"/>
      </left>
      <right style="thin">
        <color indexed="11"/>
      </right>
      <top style="thin">
        <color indexed="11"/>
      </top>
      <bottom style="thin">
        <color indexed="8"/>
      </bottom>
      <diagonal/>
    </border>
    <border>
      <left style="thin">
        <color indexed="11"/>
      </left>
      <right style="thin">
        <color indexed="11"/>
      </right>
      <top style="thin">
        <color indexed="8"/>
      </top>
      <bottom style="thin">
        <color indexed="11"/>
      </bottom>
      <diagonal/>
    </border>
    <border>
      <left style="thin">
        <color indexed="11"/>
      </left>
      <right/>
      <top/>
      <bottom/>
      <diagonal/>
    </border>
    <border>
      <left/>
      <right style="thin">
        <color indexed="8"/>
      </right>
      <top/>
      <bottom/>
      <diagonal/>
    </border>
    <border>
      <left style="thin">
        <color indexed="11"/>
      </left>
      <right/>
      <top/>
      <bottom style="thin">
        <color indexed="8"/>
      </bottom>
      <diagonal/>
    </border>
    <border>
      <left/>
      <right style="thin">
        <color indexed="8"/>
      </right>
      <top/>
      <bottom style="thin">
        <color indexed="8"/>
      </bottom>
      <diagonal/>
    </border>
    <border>
      <left/>
      <right/>
      <top/>
      <bottom style="dotted">
        <color indexed="8"/>
      </bottom>
      <diagonal/>
    </border>
    <border>
      <left/>
      <right style="thin">
        <color indexed="11"/>
      </right>
      <top style="thin">
        <color indexed="11"/>
      </top>
      <bottom style="thin">
        <color indexed="11"/>
      </bottom>
      <diagonal/>
    </border>
    <border>
      <left style="thin">
        <color indexed="11"/>
      </left>
      <right style="dotted">
        <color indexed="8"/>
      </right>
      <top/>
      <bottom style="thin">
        <color indexed="11"/>
      </bottom>
      <diagonal/>
    </border>
    <border>
      <left style="dotted">
        <color indexed="8"/>
      </left>
      <right style="dotted">
        <color indexed="8"/>
      </right>
      <top style="dotted">
        <color indexed="8"/>
      </top>
      <bottom style="dotted">
        <color indexed="8"/>
      </bottom>
      <diagonal/>
    </border>
    <border>
      <left style="thin">
        <color indexed="11"/>
      </left>
      <right style="dotted">
        <color indexed="8"/>
      </right>
      <top style="thin">
        <color indexed="11"/>
      </top>
      <bottom style="thin">
        <color indexed="11"/>
      </bottom>
      <diagonal/>
    </border>
    <border>
      <left style="thin">
        <color indexed="11"/>
      </left>
      <right style="dotted">
        <color indexed="8"/>
      </right>
      <top style="thin">
        <color indexed="11"/>
      </top>
      <bottom/>
      <diagonal/>
    </border>
    <border>
      <left/>
      <right/>
      <top style="dotted">
        <color indexed="8"/>
      </top>
      <bottom/>
      <diagonal/>
    </border>
    <border>
      <left/>
      <right/>
      <top style="dotted">
        <color indexed="8"/>
      </top>
      <bottom style="hair">
        <color indexed="8"/>
      </bottom>
      <diagonal/>
    </border>
    <border>
      <left style="thin">
        <color indexed="11"/>
      </left>
      <right style="hair">
        <color indexed="8"/>
      </right>
      <top/>
      <bottom style="thin">
        <color indexed="11"/>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style="hair">
        <color indexed="8"/>
      </bottom>
      <diagonal/>
    </border>
    <border>
      <left style="thin">
        <color indexed="11"/>
      </left>
      <right style="hair">
        <color indexed="8"/>
      </right>
      <top style="thin">
        <color indexed="11"/>
      </top>
      <bottom style="thin">
        <color indexed="11"/>
      </bottom>
      <diagonal/>
    </border>
    <border>
      <left style="thin">
        <color indexed="64"/>
      </left>
      <right style="thin">
        <color indexed="64"/>
      </right>
      <top style="thin">
        <color indexed="64"/>
      </top>
      <bottom style="thin">
        <color indexed="64"/>
      </bottom>
      <diagonal/>
    </border>
    <border>
      <left style="thin">
        <color indexed="11"/>
      </left>
      <right/>
      <top/>
      <bottom style="thin">
        <color indexed="1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11"/>
      </right>
      <top style="thin">
        <color indexed="8"/>
      </top>
      <bottom style="thin">
        <color indexed="11"/>
      </bottom>
      <diagonal/>
    </border>
    <border>
      <left/>
      <right style="thin">
        <color indexed="11"/>
      </right>
      <top/>
      <bottom style="thin">
        <color indexed="8"/>
      </bottom>
      <diagonal/>
    </border>
    <border>
      <left style="thin">
        <color indexed="11"/>
      </left>
      <right style="thin">
        <color indexed="11"/>
      </right>
      <top/>
      <bottom style="thin">
        <color indexed="11"/>
      </bottom>
      <diagonal/>
    </border>
    <border>
      <left/>
      <right style="thin">
        <color indexed="11"/>
      </right>
      <top style="thin">
        <color indexed="11"/>
      </top>
      <bottom/>
      <diagonal/>
    </border>
    <border>
      <left style="thin">
        <color indexed="11"/>
      </left>
      <right/>
      <top style="thin">
        <color indexed="11"/>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8"/>
      </left>
      <right/>
      <top style="thin">
        <color indexed="8"/>
      </top>
      <bottom/>
      <diagonal/>
    </border>
    <border>
      <left style="thin">
        <color indexed="8"/>
      </left>
      <right style="thin">
        <color indexed="64"/>
      </right>
      <top style="thin">
        <color indexed="8"/>
      </top>
      <bottom style="thin">
        <color indexed="8"/>
      </bottom>
      <diagonal/>
    </border>
    <border>
      <left style="thin">
        <color indexed="8"/>
      </left>
      <right style="thin">
        <color indexed="64"/>
      </right>
      <top style="thin">
        <color indexed="8"/>
      </top>
      <bottom/>
      <diagonal/>
    </border>
    <border>
      <left style="thin">
        <color indexed="11"/>
      </left>
      <right style="thin">
        <color indexed="64"/>
      </right>
      <top style="thin">
        <color indexed="64"/>
      </top>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right style="thin">
        <color indexed="8"/>
      </right>
      <top style="thin">
        <color indexed="64"/>
      </top>
      <bottom style="thin">
        <color indexed="8"/>
      </bottom>
      <diagonal/>
    </border>
    <border>
      <left style="thin">
        <color indexed="8"/>
      </left>
      <right style="thin">
        <color indexed="8"/>
      </right>
      <top/>
      <bottom style="thin">
        <color indexed="8"/>
      </bottom>
      <diagonal/>
    </border>
    <border>
      <left style="thin">
        <color indexed="11"/>
      </left>
      <right style="thin">
        <color indexed="11"/>
      </right>
      <top style="thin">
        <color indexed="64"/>
      </top>
      <bottom/>
      <diagonal/>
    </border>
    <border>
      <left style="thin">
        <color indexed="8"/>
      </left>
      <right style="thin">
        <color indexed="8"/>
      </right>
      <top style="thin">
        <color indexed="8"/>
      </top>
      <bottom/>
      <diagonal/>
    </border>
  </borders>
  <cellStyleXfs count="7">
    <xf numFmtId="0" fontId="0" fillId="0" borderId="0" applyNumberFormat="0" applyFill="0" applyBorder="0" applyProtection="0"/>
    <xf numFmtId="0" fontId="9" fillId="14" borderId="0" applyNumberFormat="0" applyFill="0" applyBorder="0" applyProtection="0"/>
    <xf numFmtId="0" fontId="9" fillId="15" borderId="0" applyNumberFormat="0" applyFill="0" applyBorder="0" applyProtection="0"/>
    <xf numFmtId="0" fontId="11" fillId="15" borderId="0" applyNumberFormat="0" applyFill="0" applyBorder="0" applyProtection="0"/>
    <xf numFmtId="0" fontId="10" fillId="16" borderId="0" applyNumberFormat="0" applyFill="0" applyBorder="0" applyProtection="0"/>
    <xf numFmtId="0" fontId="10" fillId="17" borderId="0" applyNumberFormat="0" applyFill="0" applyBorder="0" applyProtection="0"/>
    <xf numFmtId="0" fontId="12" fillId="18" borderId="0" applyNumberFormat="0" applyFill="0" applyBorder="0" applyProtection="0"/>
  </cellStyleXfs>
  <cellXfs count="130">
    <xf numFmtId="0" fontId="0" fillId="0" borderId="0" xfId="0"/>
    <xf numFmtId="0" fontId="0" fillId="0" borderId="0" xfId="0" applyNumberFormat="1"/>
    <xf numFmtId="0" fontId="0" fillId="2" borderId="1" xfId="0" applyFill="1" applyBorder="1"/>
    <xf numFmtId="0" fontId="0" fillId="2" borderId="2" xfId="0" applyFill="1" applyBorder="1"/>
    <xf numFmtId="49" fontId="1" fillId="4" borderId="6" xfId="0" applyNumberFormat="1" applyFont="1" applyFill="1" applyBorder="1" applyAlignment="1">
      <alignment horizontal="center"/>
    </xf>
    <xf numFmtId="0" fontId="0" fillId="2" borderId="8" xfId="0" applyFill="1" applyBorder="1"/>
    <xf numFmtId="49" fontId="1" fillId="8" borderId="6" xfId="0" applyNumberFormat="1" applyFont="1" applyFill="1" applyBorder="1" applyAlignment="1">
      <alignment horizontal="left"/>
    </xf>
    <xf numFmtId="49" fontId="0" fillId="2" borderId="6" xfId="0" applyNumberFormat="1" applyFill="1" applyBorder="1"/>
    <xf numFmtId="0" fontId="0" fillId="2" borderId="6" xfId="0" applyFill="1" applyBorder="1"/>
    <xf numFmtId="0" fontId="0" fillId="2" borderId="6" xfId="0" applyNumberFormat="1" applyFill="1" applyBorder="1"/>
    <xf numFmtId="49" fontId="1" fillId="7" borderId="6" xfId="0" applyNumberFormat="1" applyFont="1" applyFill="1" applyBorder="1"/>
    <xf numFmtId="0" fontId="0" fillId="2" borderId="9" xfId="0" applyFill="1" applyBorder="1"/>
    <xf numFmtId="49" fontId="0" fillId="2" borderId="1" xfId="0" applyNumberFormat="1" applyFill="1" applyBorder="1" applyAlignment="1">
      <alignment horizontal="center"/>
    </xf>
    <xf numFmtId="49" fontId="0" fillId="2" borderId="2" xfId="0" applyNumberFormat="1" applyFill="1" applyBorder="1"/>
    <xf numFmtId="0" fontId="1" fillId="10" borderId="10" xfId="0" applyFont="1" applyFill="1" applyBorder="1"/>
    <xf numFmtId="0" fontId="1" fillId="10" borderId="11" xfId="0" applyFont="1" applyFill="1" applyBorder="1"/>
    <xf numFmtId="49" fontId="0" fillId="10" borderId="12" xfId="0" applyNumberFormat="1" applyFill="1" applyBorder="1" applyAlignment="1">
      <alignment horizontal="right"/>
    </xf>
    <xf numFmtId="49" fontId="1" fillId="10" borderId="13" xfId="0" applyNumberFormat="1" applyFont="1" applyFill="1" applyBorder="1"/>
    <xf numFmtId="49" fontId="2" fillId="4" borderId="6" xfId="0" applyNumberFormat="1" applyFont="1" applyFill="1" applyBorder="1" applyAlignment="1">
      <alignment horizontal="left" vertical="top" wrapText="1"/>
    </xf>
    <xf numFmtId="0" fontId="0" fillId="9" borderId="4" xfId="0" applyFill="1" applyBorder="1"/>
    <xf numFmtId="0" fontId="1" fillId="9" borderId="7" xfId="0" applyFont="1" applyFill="1" applyBorder="1"/>
    <xf numFmtId="49" fontId="3" fillId="9" borderId="5" xfId="0" applyNumberFormat="1" applyFont="1" applyFill="1" applyBorder="1"/>
    <xf numFmtId="49" fontId="3" fillId="9" borderId="6" xfId="0" applyNumberFormat="1" applyFont="1" applyFill="1" applyBorder="1"/>
    <xf numFmtId="49" fontId="0" fillId="2" borderId="6" xfId="0" applyNumberFormat="1" applyFill="1" applyBorder="1" applyAlignment="1">
      <alignment horizontal="left"/>
    </xf>
    <xf numFmtId="49" fontId="0" fillId="2" borderId="6" xfId="0" applyNumberFormat="1" applyFill="1" applyBorder="1" applyAlignment="1">
      <alignment horizontal="right"/>
    </xf>
    <xf numFmtId="49" fontId="0" fillId="10" borderId="12" xfId="0" applyNumberFormat="1" applyFill="1" applyBorder="1"/>
    <xf numFmtId="49" fontId="0" fillId="10" borderId="10" xfId="0" applyNumberFormat="1" applyFill="1" applyBorder="1"/>
    <xf numFmtId="49" fontId="1" fillId="10" borderId="11" xfId="0" applyNumberFormat="1" applyFont="1" applyFill="1" applyBorder="1"/>
    <xf numFmtId="0" fontId="0" fillId="9" borderId="12" xfId="0" applyFill="1" applyBorder="1"/>
    <xf numFmtId="0" fontId="1" fillId="9" borderId="13" xfId="0" applyFont="1" applyFill="1" applyBorder="1"/>
    <xf numFmtId="49" fontId="4" fillId="3" borderId="10" xfId="0" applyNumberFormat="1" applyFont="1" applyFill="1" applyBorder="1" applyAlignment="1">
      <alignment horizontal="center" vertical="center"/>
    </xf>
    <xf numFmtId="49" fontId="5" fillId="11" borderId="14" xfId="0" applyNumberFormat="1" applyFont="1" applyFill="1" applyBorder="1" applyAlignment="1">
      <alignment horizontal="center" vertical="center" wrapText="1"/>
    </xf>
    <xf numFmtId="49" fontId="5" fillId="12" borderId="14" xfId="0" applyNumberFormat="1" applyFont="1" applyFill="1" applyBorder="1" applyAlignment="1">
      <alignment horizontal="center" vertical="center" wrapText="1"/>
    </xf>
    <xf numFmtId="49" fontId="5" fillId="13" borderId="14" xfId="0" applyNumberFormat="1" applyFont="1" applyFill="1" applyBorder="1" applyAlignment="1">
      <alignment horizontal="center" vertical="center" wrapText="1"/>
    </xf>
    <xf numFmtId="49" fontId="0" fillId="2" borderId="16" xfId="0" applyNumberFormat="1" applyFill="1" applyBorder="1"/>
    <xf numFmtId="0" fontId="0" fillId="8" borderId="17" xfId="0" applyNumberFormat="1" applyFill="1" applyBorder="1" applyAlignment="1">
      <alignment horizontal="center"/>
    </xf>
    <xf numFmtId="49" fontId="0" fillId="2" borderId="18" xfId="0" applyNumberFormat="1" applyFill="1" applyBorder="1"/>
    <xf numFmtId="49" fontId="0" fillId="8" borderId="17" xfId="0" applyNumberFormat="1" applyFill="1" applyBorder="1" applyAlignment="1">
      <alignment horizontal="center"/>
    </xf>
    <xf numFmtId="49" fontId="6" fillId="8" borderId="17" xfId="0" applyNumberFormat="1" applyFont="1" applyFill="1" applyBorder="1" applyAlignment="1">
      <alignment horizontal="center"/>
    </xf>
    <xf numFmtId="49" fontId="0" fillId="2" borderId="19" xfId="0" applyNumberFormat="1" applyFill="1" applyBorder="1"/>
    <xf numFmtId="49" fontId="1" fillId="3" borderId="10" xfId="0" applyNumberFormat="1" applyFont="1" applyFill="1" applyBorder="1" applyAlignment="1">
      <alignment horizontal="center"/>
    </xf>
    <xf numFmtId="0" fontId="0" fillId="3" borderId="20" xfId="0" applyFill="1" applyBorder="1"/>
    <xf numFmtId="0" fontId="0" fillId="3" borderId="21" xfId="0" applyFill="1" applyBorder="1"/>
    <xf numFmtId="49" fontId="0" fillId="2" borderId="22" xfId="0" applyNumberFormat="1" applyFill="1" applyBorder="1" applyAlignment="1">
      <alignment horizontal="left" vertical="center" wrapText="1"/>
    </xf>
    <xf numFmtId="0" fontId="0" fillId="8" borderId="23" xfId="0" applyNumberFormat="1" applyFill="1" applyBorder="1" applyAlignment="1">
      <alignment horizontal="center"/>
    </xf>
    <xf numFmtId="0" fontId="0" fillId="8" borderId="24" xfId="0" applyNumberFormat="1" applyFill="1" applyBorder="1" applyAlignment="1">
      <alignment horizontal="center"/>
    </xf>
    <xf numFmtId="49" fontId="0" fillId="2" borderId="25" xfId="0" applyNumberFormat="1" applyFill="1" applyBorder="1" applyAlignment="1">
      <alignment horizontal="left" vertical="center" wrapText="1"/>
    </xf>
    <xf numFmtId="49" fontId="0" fillId="2" borderId="25" xfId="0" applyNumberFormat="1" applyFill="1" applyBorder="1" applyAlignment="1">
      <alignment vertical="top"/>
    </xf>
    <xf numFmtId="9" fontId="0" fillId="8" borderId="24" xfId="0" applyNumberFormat="1" applyFill="1" applyBorder="1" applyAlignment="1">
      <alignment horizontal="center"/>
    </xf>
    <xf numFmtId="49" fontId="7" fillId="2" borderId="1" xfId="0" applyNumberFormat="1" applyFont="1" applyFill="1" applyBorder="1"/>
    <xf numFmtId="0" fontId="1" fillId="2" borderId="1" xfId="0" applyFont="1" applyFill="1" applyBorder="1"/>
    <xf numFmtId="0" fontId="8" fillId="0" borderId="0" xfId="0" applyFont="1"/>
    <xf numFmtId="49" fontId="15" fillId="2" borderId="26" xfId="0" applyNumberFormat="1" applyFont="1" applyFill="1" applyBorder="1" applyAlignment="1">
      <alignment horizontal="left" wrapText="1"/>
    </xf>
    <xf numFmtId="49" fontId="16" fillId="2" borderId="26" xfId="0" applyNumberFormat="1" applyFont="1" applyFill="1" applyBorder="1" applyAlignment="1">
      <alignment horizontal="left" wrapText="1"/>
    </xf>
    <xf numFmtId="0" fontId="14" fillId="2" borderId="28" xfId="0" applyFont="1" applyFill="1" applyBorder="1" applyAlignment="1">
      <alignment wrapText="1"/>
    </xf>
    <xf numFmtId="0" fontId="14" fillId="2" borderId="26" xfId="0" applyFont="1" applyFill="1" applyBorder="1" applyAlignment="1">
      <alignment wrapText="1"/>
    </xf>
    <xf numFmtId="0" fontId="14" fillId="0" borderId="0" xfId="0" applyNumberFormat="1" applyFont="1" applyAlignment="1">
      <alignment wrapText="1"/>
    </xf>
    <xf numFmtId="0" fontId="14" fillId="0" borderId="0" xfId="0" applyFont="1" applyAlignment="1">
      <alignment wrapText="1"/>
    </xf>
    <xf numFmtId="0" fontId="15" fillId="5" borderId="26" xfId="0" applyFont="1" applyFill="1" applyBorder="1" applyAlignment="1">
      <alignment vertical="top" wrapText="1"/>
    </xf>
    <xf numFmtId="0" fontId="15" fillId="6" borderId="26" xfId="0" applyNumberFormat="1" applyFont="1" applyFill="1" applyBorder="1" applyAlignment="1">
      <alignment horizontal="center" vertical="center" wrapText="1"/>
    </xf>
    <xf numFmtId="0" fontId="15" fillId="5" borderId="26" xfId="0" applyFont="1" applyFill="1" applyBorder="1"/>
    <xf numFmtId="49" fontId="21" fillId="2" borderId="1" xfId="0" applyNumberFormat="1" applyFont="1" applyFill="1" applyBorder="1"/>
    <xf numFmtId="49" fontId="20" fillId="2" borderId="33" xfId="0" applyNumberFormat="1" applyFont="1" applyFill="1" applyBorder="1"/>
    <xf numFmtId="0" fontId="20" fillId="2" borderId="2" xfId="0" applyFont="1" applyFill="1" applyBorder="1"/>
    <xf numFmtId="0" fontId="20" fillId="2" borderId="34" xfId="0" applyFont="1" applyFill="1" applyBorder="1"/>
    <xf numFmtId="49" fontId="0" fillId="2" borderId="1" xfId="0" applyNumberFormat="1" applyFill="1" applyBorder="1" applyAlignment="1">
      <alignment vertical="center" wrapText="1"/>
    </xf>
    <xf numFmtId="49" fontId="19" fillId="20" borderId="31" xfId="0" applyNumberFormat="1" applyFont="1" applyFill="1" applyBorder="1" applyAlignment="1">
      <alignment vertical="center"/>
    </xf>
    <xf numFmtId="49" fontId="19" fillId="20" borderId="32" xfId="0" applyNumberFormat="1" applyFont="1" applyFill="1" applyBorder="1" applyAlignment="1">
      <alignment vertical="center" wrapText="1"/>
    </xf>
    <xf numFmtId="49" fontId="19" fillId="20" borderId="27" xfId="0" applyNumberFormat="1" applyFont="1" applyFill="1" applyBorder="1" applyAlignment="1">
      <alignment vertical="center" wrapText="1"/>
    </xf>
    <xf numFmtId="49" fontId="18" fillId="19" borderId="26" xfId="0" applyNumberFormat="1" applyFont="1" applyFill="1" applyBorder="1" applyAlignment="1">
      <alignment wrapText="1"/>
    </xf>
    <xf numFmtId="0" fontId="18" fillId="19" borderId="35" xfId="0" applyFont="1" applyFill="1" applyBorder="1" applyAlignment="1">
      <alignment wrapText="1"/>
    </xf>
    <xf numFmtId="0" fontId="14" fillId="0" borderId="0" xfId="0" applyFont="1" applyBorder="1"/>
    <xf numFmtId="0" fontId="14" fillId="0" borderId="0" xfId="0" applyFont="1" applyBorder="1" applyAlignment="1">
      <alignment wrapText="1"/>
    </xf>
    <xf numFmtId="49" fontId="14" fillId="3" borderId="26" xfId="0" applyNumberFormat="1" applyFont="1" applyFill="1" applyBorder="1" applyAlignment="1">
      <alignment wrapText="1"/>
    </xf>
    <xf numFmtId="49" fontId="15" fillId="5" borderId="29" xfId="0" applyNumberFormat="1" applyFont="1" applyFill="1" applyBorder="1" applyAlignment="1">
      <alignment vertical="top" wrapText="1"/>
    </xf>
    <xf numFmtId="49" fontId="14" fillId="6" borderId="29" xfId="0" applyNumberFormat="1" applyFont="1" applyFill="1" applyBorder="1" applyAlignment="1">
      <alignment horizontal="left" vertical="top" wrapText="1"/>
    </xf>
    <xf numFmtId="49" fontId="15" fillId="5" borderId="29" xfId="0" applyNumberFormat="1" applyFont="1" applyFill="1" applyBorder="1" applyAlignment="1">
      <alignment wrapText="1"/>
    </xf>
    <xf numFmtId="0" fontId="15" fillId="5" borderId="28" xfId="0" applyFont="1" applyFill="1" applyBorder="1" applyAlignment="1">
      <alignment vertical="top" wrapText="1"/>
    </xf>
    <xf numFmtId="0" fontId="14" fillId="6" borderId="28" xfId="0" applyFont="1" applyFill="1" applyBorder="1" applyAlignment="1">
      <alignment wrapText="1"/>
    </xf>
    <xf numFmtId="49" fontId="14" fillId="6" borderId="28" xfId="0" applyNumberFormat="1" applyFont="1" applyFill="1" applyBorder="1" applyAlignment="1">
      <alignment wrapText="1"/>
    </xf>
    <xf numFmtId="0" fontId="15" fillId="5" borderId="28" xfId="0" applyFont="1" applyFill="1" applyBorder="1"/>
    <xf numFmtId="49" fontId="15" fillId="4" borderId="36" xfId="0" applyNumberFormat="1" applyFont="1" applyFill="1" applyBorder="1" applyAlignment="1">
      <alignment horizontal="left" wrapText="1"/>
    </xf>
    <xf numFmtId="49" fontId="15" fillId="4" borderId="35" xfId="0" applyNumberFormat="1" applyFont="1" applyFill="1" applyBorder="1" applyAlignment="1">
      <alignment horizontal="center" wrapText="1"/>
    </xf>
    <xf numFmtId="49" fontId="15" fillId="4" borderId="37" xfId="0" applyNumberFormat="1" applyFont="1" applyFill="1" applyBorder="1" applyAlignment="1">
      <alignment horizontal="center" wrapText="1"/>
    </xf>
    <xf numFmtId="49" fontId="14" fillId="6" borderId="38" xfId="0" applyNumberFormat="1" applyFont="1" applyFill="1" applyBorder="1" applyAlignment="1">
      <alignment horizontal="left" vertical="top" wrapText="1"/>
    </xf>
    <xf numFmtId="0" fontId="15" fillId="6" borderId="39" xfId="0" applyNumberFormat="1" applyFont="1" applyFill="1" applyBorder="1" applyAlignment="1">
      <alignment horizontal="center" vertical="center" wrapText="1"/>
    </xf>
    <xf numFmtId="0" fontId="14" fillId="6" borderId="40" xfId="0" applyFont="1" applyFill="1" applyBorder="1" applyAlignment="1">
      <alignment wrapText="1"/>
    </xf>
    <xf numFmtId="49" fontId="1" fillId="8" borderId="4" xfId="0" applyNumberFormat="1" applyFont="1" applyFill="1" applyBorder="1" applyAlignment="1">
      <alignment horizontal="left"/>
    </xf>
    <xf numFmtId="49" fontId="1" fillId="8" borderId="41" xfId="0" applyNumberFormat="1" applyFont="1" applyFill="1" applyBorder="1" applyAlignment="1">
      <alignment horizontal="left"/>
    </xf>
    <xf numFmtId="49" fontId="0" fillId="2" borderId="42" xfId="0" applyNumberFormat="1" applyFill="1" applyBorder="1"/>
    <xf numFmtId="0" fontId="0" fillId="2" borderId="44" xfId="0" applyFill="1" applyBorder="1"/>
    <xf numFmtId="49" fontId="13" fillId="9" borderId="45" xfId="0" applyNumberFormat="1" applyFont="1" applyFill="1" applyBorder="1"/>
    <xf numFmtId="0" fontId="0" fillId="9" borderId="47" xfId="0" applyFill="1" applyBorder="1"/>
    <xf numFmtId="49" fontId="1" fillId="7" borderId="48" xfId="0" applyNumberFormat="1" applyFont="1" applyFill="1" applyBorder="1"/>
    <xf numFmtId="49" fontId="0" fillId="2" borderId="2" xfId="0" applyNumberFormat="1" applyFill="1" applyBorder="1" applyAlignment="1">
      <alignment horizontal="center"/>
    </xf>
    <xf numFmtId="0" fontId="0" fillId="2" borderId="49" xfId="0" applyFill="1" applyBorder="1"/>
    <xf numFmtId="0" fontId="0" fillId="2" borderId="42" xfId="0" applyFill="1" applyBorder="1"/>
    <xf numFmtId="0" fontId="1" fillId="7" borderId="42" xfId="0" applyFont="1" applyFill="1" applyBorder="1"/>
    <xf numFmtId="49" fontId="13" fillId="2" borderId="2" xfId="0" applyNumberFormat="1" applyFont="1" applyFill="1" applyBorder="1"/>
    <xf numFmtId="49" fontId="5" fillId="21" borderId="14" xfId="0" applyNumberFormat="1" applyFont="1" applyFill="1" applyBorder="1" applyAlignment="1">
      <alignment horizontal="center" vertical="center" wrapText="1"/>
    </xf>
    <xf numFmtId="0" fontId="22" fillId="0" borderId="0" xfId="0" applyFont="1"/>
    <xf numFmtId="0" fontId="13" fillId="22" borderId="0" xfId="0" applyFont="1" applyFill="1"/>
    <xf numFmtId="0" fontId="0" fillId="2" borderId="43" xfId="0" applyFill="1" applyBorder="1"/>
    <xf numFmtId="0" fontId="0" fillId="0" borderId="26" xfId="0" applyBorder="1"/>
    <xf numFmtId="0" fontId="8" fillId="0" borderId="26" xfId="0" applyFont="1" applyBorder="1"/>
    <xf numFmtId="0" fontId="8" fillId="2" borderId="1" xfId="0" applyFont="1" applyFill="1" applyBorder="1"/>
    <xf numFmtId="0" fontId="8" fillId="2" borderId="9" xfId="0" applyFont="1" applyFill="1" applyBorder="1"/>
    <xf numFmtId="0" fontId="0" fillId="2" borderId="0" xfId="0" applyFill="1" applyBorder="1" applyAlignment="1">
      <alignment wrapText="1"/>
    </xf>
    <xf numFmtId="0" fontId="0" fillId="9" borderId="46" xfId="0" applyFill="1" applyBorder="1" applyAlignment="1">
      <alignment wrapText="1"/>
    </xf>
    <xf numFmtId="49" fontId="1" fillId="7" borderId="48" xfId="0" applyNumberFormat="1" applyFont="1" applyFill="1" applyBorder="1" applyAlignment="1">
      <alignment wrapText="1"/>
    </xf>
    <xf numFmtId="49" fontId="8" fillId="2" borderId="9" xfId="0" applyNumberFormat="1" applyFont="1" applyFill="1" applyBorder="1" applyAlignment="1">
      <alignment wrapText="1"/>
    </xf>
    <xf numFmtId="49" fontId="0" fillId="2" borderId="1" xfId="0" applyNumberFormat="1" applyFill="1" applyBorder="1" applyAlignment="1">
      <alignment wrapText="1"/>
    </xf>
    <xf numFmtId="0" fontId="0" fillId="2" borderId="1" xfId="0" applyFill="1" applyBorder="1" applyAlignment="1">
      <alignment wrapText="1"/>
    </xf>
    <xf numFmtId="0" fontId="0" fillId="2" borderId="2" xfId="0" applyFill="1" applyBorder="1" applyAlignment="1">
      <alignment wrapText="1"/>
    </xf>
    <xf numFmtId="0" fontId="0" fillId="0" borderId="0" xfId="0" applyNumberFormat="1" applyAlignment="1">
      <alignment wrapText="1"/>
    </xf>
    <xf numFmtId="49" fontId="8" fillId="2" borderId="15" xfId="0" applyNumberFormat="1" applyFont="1" applyFill="1" applyBorder="1" applyAlignment="1">
      <alignment wrapText="1"/>
    </xf>
    <xf numFmtId="49" fontId="8" fillId="2" borderId="30" xfId="0" applyNumberFormat="1" applyFont="1" applyFill="1" applyBorder="1" applyAlignment="1">
      <alignment wrapText="1"/>
    </xf>
    <xf numFmtId="49" fontId="8" fillId="2" borderId="6" xfId="0" applyNumberFormat="1" applyFont="1" applyFill="1" applyBorder="1" applyAlignment="1">
      <alignment horizontal="right"/>
    </xf>
    <xf numFmtId="0" fontId="20" fillId="2" borderId="3" xfId="0" applyFont="1" applyFill="1" applyBorder="1" applyAlignment="1">
      <alignment wrapText="1"/>
    </xf>
    <xf numFmtId="0" fontId="20" fillId="2" borderId="1" xfId="0" applyFont="1" applyFill="1" applyBorder="1" applyAlignment="1">
      <alignment wrapText="1"/>
    </xf>
    <xf numFmtId="49" fontId="25" fillId="23" borderId="15" xfId="0" applyNumberFormat="1" applyFont="1" applyFill="1" applyBorder="1"/>
    <xf numFmtId="49" fontId="8" fillId="0" borderId="6" xfId="0" applyNumberFormat="1" applyFont="1" applyFill="1" applyBorder="1" applyAlignment="1">
      <alignment horizontal="right"/>
    </xf>
    <xf numFmtId="49" fontId="0" fillId="2" borderId="4" xfId="0" applyNumberFormat="1" applyFill="1" applyBorder="1" applyAlignment="1">
      <alignment horizontal="right"/>
    </xf>
    <xf numFmtId="49" fontId="0" fillId="2" borderId="26" xfId="0" applyNumberFormat="1" applyFill="1" applyBorder="1" applyAlignment="1">
      <alignment horizontal="left" wrapText="1"/>
    </xf>
    <xf numFmtId="49" fontId="1" fillId="4" borderId="6" xfId="0" applyNumberFormat="1" applyFont="1" applyFill="1" applyBorder="1" applyAlignment="1">
      <alignment horizontal="center" wrapText="1"/>
    </xf>
    <xf numFmtId="49" fontId="3" fillId="9" borderId="50" xfId="0" applyNumberFormat="1" applyFont="1" applyFill="1" applyBorder="1" applyAlignment="1">
      <alignment wrapText="1"/>
    </xf>
    <xf numFmtId="0" fontId="0" fillId="0" borderId="26" xfId="0" applyNumberFormat="1" applyBorder="1" applyAlignment="1">
      <alignment wrapText="1"/>
    </xf>
    <xf numFmtId="49" fontId="8" fillId="2" borderId="1" xfId="0" applyNumberFormat="1" applyFont="1" applyFill="1" applyBorder="1" applyAlignment="1">
      <alignment horizontal="left"/>
    </xf>
    <xf numFmtId="49" fontId="8" fillId="2" borderId="1" xfId="0" applyNumberFormat="1" applyFont="1" applyFill="1" applyBorder="1" applyAlignment="1">
      <alignment horizontal="left" wrapText="1"/>
    </xf>
    <xf numFmtId="49" fontId="0" fillId="2" borderId="1" xfId="0" applyNumberFormat="1" applyFill="1" applyBorder="1" applyAlignment="1">
      <alignment horizontal="left"/>
    </xf>
  </cellXfs>
  <cellStyles count="7">
    <cellStyle name="Normal" xfId="0" builtinId="0"/>
    <cellStyle name="PPDuplicateRow" xfId="4" xr:uid="{0EA6B8E6-AA0B-4F5E-A351-183A83F000EA}"/>
    <cellStyle name="PPHeaderColumn" xfId="2" xr:uid="{DAFACD9C-B7AE-4599-B6B1-8A44114D3CE5}"/>
    <cellStyle name="PPHeaderRequired" xfId="3" xr:uid="{BCA668D4-026E-492B-AD5E-98F2F11DBF06}"/>
    <cellStyle name="PPHeaderTop" xfId="1" xr:uid="{86CEB916-43DB-4BDE-89C3-AA27A9611291}"/>
    <cellStyle name="PPInvalidValue" xfId="5" xr:uid="{A526D4FD-4DDD-4DC4-BCCD-8031A8BE4F83}"/>
    <cellStyle name="PPMissingValue" xfId="6" xr:uid="{C00F05E7-FB07-45C4-983B-5BF53B3F61A0}"/>
  </cellStyles>
  <dxfs count="22">
    <dxf>
      <font>
        <color rgb="FF9C0006"/>
      </font>
      <fill>
        <patternFill patternType="solid">
          <fgColor indexed="24"/>
          <bgColor indexed="25"/>
        </patternFill>
      </fill>
    </dxf>
    <dxf>
      <font>
        <color rgb="FF9C0006"/>
      </font>
      <fill>
        <patternFill patternType="solid">
          <fgColor indexed="24"/>
          <bgColor indexed="25"/>
        </patternFill>
      </fill>
    </dxf>
    <dxf>
      <font>
        <strike val="0"/>
        <outline val="0"/>
        <shadow val="0"/>
        <u val="none"/>
        <vertAlign val="baseline"/>
        <sz val="11"/>
        <color auto="1"/>
        <name val="Calibri"/>
        <scheme val="none"/>
      </font>
      <fill>
        <patternFill patternType="solid">
          <fgColor indexed="64"/>
          <bgColor indexed="10"/>
        </patternFill>
      </fill>
      <border diagonalUp="0" diagonalDown="0" outline="0">
        <left style="thin">
          <color indexed="11"/>
        </left>
        <right/>
        <top style="thin">
          <color indexed="11"/>
        </top>
        <bottom style="thin">
          <color indexed="11"/>
        </bottom>
      </border>
    </dxf>
    <dxf>
      <font>
        <strike val="0"/>
        <outline val="0"/>
        <shadow val="0"/>
        <u val="none"/>
        <vertAlign val="baseline"/>
        <sz val="11"/>
        <color auto="1"/>
        <name val="Calibri"/>
        <scheme val="none"/>
      </font>
      <fill>
        <patternFill patternType="solid">
          <fgColor indexed="64"/>
          <bgColor indexed="10"/>
        </patternFill>
      </fill>
      <border diagonalUp="0" diagonalDown="0" outline="0">
        <left style="thin">
          <color indexed="11"/>
        </left>
        <right style="thin">
          <color indexed="11"/>
        </right>
        <top style="thin">
          <color indexed="11"/>
        </top>
        <bottom style="thin">
          <color indexed="11"/>
        </bottom>
      </border>
    </dxf>
    <dxf>
      <font>
        <strike val="0"/>
        <outline val="0"/>
        <shadow val="0"/>
        <u val="none"/>
        <vertAlign val="baseline"/>
        <sz val="11"/>
        <color auto="1"/>
        <name val="Calibri"/>
        <scheme val="none"/>
      </font>
      <fill>
        <patternFill patternType="solid">
          <fgColor indexed="64"/>
          <bgColor indexed="10"/>
        </patternFill>
      </fill>
      <border diagonalUp="0" diagonalDown="0" outline="0">
        <left style="thin">
          <color indexed="11"/>
        </left>
        <right style="thin">
          <color indexed="11"/>
        </right>
        <top style="thin">
          <color indexed="11"/>
        </top>
        <bottom style="thin">
          <color indexed="11"/>
        </bottom>
      </border>
    </dxf>
    <dxf>
      <font>
        <strike val="0"/>
        <outline val="0"/>
        <shadow val="0"/>
        <u val="none"/>
        <vertAlign val="baseline"/>
        <sz val="11"/>
        <color auto="1"/>
        <name val="Calibri"/>
        <scheme val="none"/>
      </font>
      <numFmt numFmtId="30" formatCode="@"/>
      <fill>
        <patternFill patternType="solid">
          <fgColor indexed="64"/>
          <bgColor indexed="10"/>
        </patternFill>
      </fill>
      <border diagonalUp="0" diagonalDown="0" outline="0">
        <left/>
        <right style="thin">
          <color indexed="11"/>
        </right>
        <top style="thin">
          <color indexed="11"/>
        </top>
        <bottom style="thin">
          <color indexed="11"/>
        </bottom>
      </border>
    </dxf>
    <dxf>
      <border outline="0">
        <left style="thin">
          <color indexed="11"/>
        </left>
        <right style="thin">
          <color indexed="11"/>
        </right>
        <top style="thin">
          <color indexed="11"/>
        </top>
        <bottom style="thin">
          <color indexed="11"/>
        </bottom>
      </border>
    </dxf>
    <dxf>
      <font>
        <strike val="0"/>
        <outline val="0"/>
        <shadow val="0"/>
        <u val="none"/>
        <vertAlign val="baseline"/>
        <sz val="11"/>
        <color auto="1"/>
        <name val="Calibri"/>
        <scheme val="none"/>
      </font>
    </dxf>
    <dxf>
      <font>
        <strike val="0"/>
        <outline val="0"/>
        <shadow val="0"/>
        <u val="none"/>
        <vertAlign val="baseline"/>
        <sz val="11"/>
        <color auto="1"/>
        <name val="Calibri"/>
        <scheme val="none"/>
      </font>
      <fill>
        <patternFill patternType="solid">
          <fgColor indexed="64"/>
          <bgColor theme="4" tint="0.79998168889431442"/>
        </patternFill>
      </fill>
    </dxf>
    <dxf>
      <fill>
        <patternFill patternType="solid">
          <fgColor indexed="64"/>
          <bgColor indexed="10"/>
        </patternFill>
      </fill>
      <border diagonalUp="0" diagonalDown="0">
        <left style="thin">
          <color indexed="11"/>
        </left>
        <right style="thin">
          <color indexed="11"/>
        </right>
        <top style="thin">
          <color indexed="11"/>
        </top>
        <bottom style="thin">
          <color indexed="11"/>
        </bottom>
        <vertical/>
        <horizontal/>
      </border>
    </dxf>
    <dxf>
      <fill>
        <patternFill patternType="solid">
          <fgColor indexed="64"/>
          <bgColor indexed="10"/>
        </patternFill>
      </fill>
      <alignment horizontal="general" vertical="bottom" textRotation="0" wrapText="1" indent="0" justifyLastLine="0" shrinkToFit="0" readingOrder="0"/>
      <border diagonalUp="0" diagonalDown="0" outline="0">
        <left style="thin">
          <color indexed="11"/>
        </left>
        <right style="thin">
          <color indexed="11"/>
        </right>
        <top style="thin">
          <color indexed="11"/>
        </top>
        <bottom style="thin">
          <color indexed="11"/>
        </bottom>
      </border>
    </dxf>
    <dxf>
      <numFmt numFmtId="30" formatCode="@"/>
      <fill>
        <patternFill patternType="solid">
          <fgColor indexed="64"/>
          <bgColor indexed="10"/>
        </patternFill>
      </fill>
      <alignment horizontal="center" vertical="bottom" textRotation="0" wrapText="0" indent="0" justifyLastLine="0" shrinkToFit="0" readingOrder="0"/>
      <border diagonalUp="0" diagonalDown="0">
        <left style="thin">
          <color indexed="11"/>
        </left>
        <right style="thin">
          <color indexed="11"/>
        </right>
        <top style="thin">
          <color indexed="11"/>
        </top>
        <bottom style="thin">
          <color indexed="11"/>
        </bottom>
        <vertical/>
        <horizontal/>
      </border>
    </dxf>
    <dxf>
      <fill>
        <patternFill patternType="solid">
          <fgColor indexed="64"/>
          <bgColor indexed="10"/>
        </patternFill>
      </fill>
      <border diagonalUp="0" diagonalDown="0">
        <left style="thin">
          <color indexed="11"/>
        </left>
        <right style="thin">
          <color indexed="11"/>
        </right>
        <top style="thin">
          <color indexed="11"/>
        </top>
        <bottom style="thin">
          <color indexed="11"/>
        </bottom>
        <vertical/>
        <horizontal/>
      </border>
    </dxf>
    <dxf>
      <border outline="0">
        <top style="thin">
          <color indexed="8"/>
        </top>
        <bottom style="thin">
          <color indexed="11"/>
        </bottom>
      </border>
    </dxf>
    <dxf>
      <fill>
        <patternFill patternType="solid">
          <fgColor indexed="64"/>
          <bgColor indexed="10"/>
        </patternFill>
      </fill>
    </dxf>
    <dxf>
      <border outline="0">
        <bottom style="thin">
          <color indexed="8"/>
        </bottom>
      </border>
    </dxf>
    <dxf>
      <font>
        <b/>
        <i val="0"/>
        <strike val="0"/>
        <condense val="0"/>
        <extend val="0"/>
        <outline val="0"/>
        <shadow val="0"/>
        <u val="none"/>
        <vertAlign val="baseline"/>
        <sz val="11"/>
        <color indexed="8"/>
        <name val="Calibri"/>
        <scheme val="none"/>
      </font>
      <numFmt numFmtId="30" formatCode="@"/>
      <fill>
        <patternFill patternType="solid">
          <fgColor indexed="64"/>
          <bgColor indexed="17"/>
        </patternFill>
      </fill>
      <border diagonalUp="0" diagonalDown="0" outline="0">
        <left style="thin">
          <color indexed="8"/>
        </left>
        <right style="thin">
          <color indexed="8"/>
        </right>
        <top/>
        <bottom/>
      </border>
    </dxf>
    <dxf>
      <font>
        <b/>
        <i val="0"/>
        <strike val="0"/>
        <condense val="0"/>
        <extend val="0"/>
        <outline val="0"/>
        <shadow val="0"/>
        <u val="none"/>
        <vertAlign val="baseline"/>
        <sz val="11"/>
        <color indexed="8"/>
        <name val="Arial"/>
        <family val="2"/>
        <scheme val="none"/>
      </font>
      <numFmt numFmtId="0" formatCode="General"/>
      <fill>
        <patternFill patternType="solid">
          <fgColor indexed="64"/>
          <bgColor indexed="16"/>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indexed="8"/>
        <name val="Arial"/>
        <family val="2"/>
        <scheme val="none"/>
      </font>
      <numFmt numFmtId="30" formatCode="@"/>
      <fill>
        <patternFill patternType="solid">
          <fgColor indexed="64"/>
          <bgColor indexed="16"/>
        </patternFill>
      </fill>
      <alignment horizontal="left"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s>
  <tableStyles count="4">
    <tableStyle name="Table Style 1" pivot="0" count="0" xr9:uid="{016AD8EA-82EC-4A9D-8810-84DAE070DDE5}"/>
    <tableStyle name="Table Style 2" pivot="0" count="0" xr9:uid="{25C02563-360F-4729-B7E9-37C6F7094E16}"/>
    <tableStyle name="Table Style 3" pivot="0" count="0" xr9:uid="{DACA7D1B-8820-4C95-814F-9433AF4ED0F9}"/>
    <tableStyle name="Table Style 4" pivot="0" count="0" xr9:uid="{457C75E8-3F87-476E-B151-71DE3E337BE6}"/>
  </tableStyles>
  <colors>
    <indexedColors>
      <rgbColor rgb="FF000000"/>
      <rgbColor rgb="FFFFFFFF"/>
      <rgbColor rgb="FFFF0000"/>
      <rgbColor rgb="FF00FF00"/>
      <rgbColor rgb="FF0000FF"/>
      <rgbColor rgb="FFFFFF00"/>
      <rgbColor rgb="FFFF00FF"/>
      <rgbColor rgb="FF00FFFF"/>
      <rgbColor rgb="FF000000"/>
      <rgbColor rgb="FFFF0000"/>
      <rgbColor rgb="FFFFFFFF"/>
      <rgbColor rgb="FFAAAAAA"/>
      <rgbColor rgb="FFC5DEB5"/>
      <rgbColor rgb="FF44749F"/>
      <rgbColor rgb="FFBDD6EE"/>
      <rgbColor rgb="FF9CC2E5"/>
      <rgbColor rgb="FFBFBFBF"/>
      <rgbColor rgb="FFD8D8D8"/>
      <rgbColor rgb="FFF2F2F2"/>
      <rgbColor rgb="FFFFD965"/>
      <rgbColor rgb="FFA5A5A5"/>
      <rgbColor rgb="FFDEEAF6"/>
      <rgbColor rgb="FFCFCFCF"/>
      <rgbColor rgb="FFD9DCE1"/>
      <rgbColor rgb="00000000"/>
      <rgbColor rgb="FFFFC7CE"/>
      <rgbColor rgb="FF9C0006"/>
      <rgbColor rgb="FF848484"/>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53841E3-5178-44FD-8A44-63B4727BE720}" name="Table2" displayName="Table2" ref="A10:C22" totalsRowShown="0" headerRowBorderDxfId="21" tableBorderDxfId="20" totalsRowBorderDxfId="19">
  <autoFilter ref="A10:C22" xr:uid="{253841E3-5178-44FD-8A44-63B4727BE720}"/>
  <tableColumns count="3">
    <tableColumn id="1" xr3:uid="{697AA359-1DAD-4C48-B367-4D617F44EA0A}" name=" Definitions" dataDxfId="18"/>
    <tableColumn id="2" xr3:uid="{F3867D91-AD32-45A5-9B33-1C7F8028F605}" name="Score" dataDxfId="17"/>
    <tableColumn id="3" xr3:uid="{88B8E600-178D-4A0A-8434-87707ED8CA86}" name="Examples"/>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8B81CDA-A1D8-4AFB-8878-178AF74B1978}" name="Table3" displayName="Table3" ref="A11:D41" totalsRowShown="0" headerRowDxfId="16" dataDxfId="14" headerRowBorderDxfId="15" tableBorderDxfId="13">
  <autoFilter ref="A11:D41" xr:uid="{08B81CDA-A1D8-4AFB-8878-178AF74B1978}"/>
  <tableColumns count="4">
    <tableColumn id="1" xr3:uid="{2F7A89B3-82E4-497B-8F03-45CCB1C31632}" name="Item" dataDxfId="12"/>
    <tableColumn id="2" xr3:uid="{6621C1DE-CD29-478D-B457-CE7524DAC4B2}" name="Data Element" dataDxfId="11"/>
    <tableColumn id="3" xr3:uid="{BDEE2EF9-CD22-4848-89CC-52371F71D0C2}" name="Data Element Attributes" dataDxfId="10"/>
    <tableColumn id="4" xr3:uid="{4897F8F3-D1FC-4FA7-8DD5-A730E4C2BD0D}" name="Value Set Name" dataDxfId="9"/>
  </tableColumns>
  <tableStyleInfo name="Table Style 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23BFF45-CE8A-4483-83F2-C0AA02B93C2B}" name="Table1" displayName="Table1" ref="A4:D9" totalsRowShown="0" headerRowDxfId="8" dataDxfId="7" tableBorderDxfId="6">
  <autoFilter ref="A4:D9" xr:uid="{223BFF45-CE8A-4483-83F2-C0AA02B93C2B}"/>
  <tableColumns count="4">
    <tableColumn id="1" xr3:uid="{6B190B04-D192-4472-BE36-C9BB0146624A}" name="Data Element" dataDxfId="5"/>
    <tableColumn id="2" xr3:uid="{56628282-37C2-44AF-900B-9C4BB5DB8406}" name="How is the data element used in computation of measure - e.g. numerator, denominator?" dataDxfId="4"/>
    <tableColumn id="3" xr3:uid="{16B92A4B-F23A-4AE2-AE27-49C9240E5C22}" name="Explain how the data element is feasible within the context of the measure logic?  " dataDxfId="3"/>
    <tableColumn id="4" xr3:uid="{B758FD4C-07F3-4589-9F48-B4DBB3EA7671}" name="What is the plan for readdressing this data element?" dataDxfId="2"/>
  </tableColumns>
  <tableStyleInfo name="TableStyleLight13" showFirstColumn="0" showLastColumn="0" showRowStripes="1" showColumnStripes="0"/>
</table>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22"/>
  <sheetViews>
    <sheetView showGridLines="0" tabSelected="1" workbookViewId="0">
      <selection activeCell="C17" sqref="C17"/>
    </sheetView>
  </sheetViews>
  <sheetFormatPr defaultColWidth="8.85546875" defaultRowHeight="15" customHeight="1" x14ac:dyDescent="0.2"/>
  <cols>
    <col min="1" max="1" width="66.140625" style="56" customWidth="1"/>
    <col min="2" max="2" width="11.5703125" style="56" customWidth="1"/>
    <col min="3" max="3" width="71.5703125" style="56" customWidth="1"/>
    <col min="4" max="254" width="8.85546875" style="56" customWidth="1"/>
    <col min="255" max="16384" width="8.85546875" style="57"/>
  </cols>
  <sheetData>
    <row r="1" spans="1:3" s="71" customFormat="1" ht="45" x14ac:dyDescent="0.25">
      <c r="A1" s="52" t="s">
        <v>0</v>
      </c>
    </row>
    <row r="2" spans="1:3" s="71" customFormat="1" ht="114" x14ac:dyDescent="0.2">
      <c r="A2" s="53" t="s">
        <v>1</v>
      </c>
    </row>
    <row r="3" spans="1:3" s="72" customFormat="1" ht="14.25" x14ac:dyDescent="0.2">
      <c r="A3" s="55"/>
    </row>
    <row r="4" spans="1:3" s="72" customFormat="1" ht="29.25" x14ac:dyDescent="0.2">
      <c r="A4" s="73" t="s">
        <v>2</v>
      </c>
    </row>
    <row r="5" spans="1:3" s="72" customFormat="1" ht="32.25" customHeight="1" x14ac:dyDescent="0.2">
      <c r="A5" s="73" t="s">
        <v>3</v>
      </c>
    </row>
    <row r="6" spans="1:3" s="72" customFormat="1" x14ac:dyDescent="0.25">
      <c r="A6" s="73" t="s">
        <v>4</v>
      </c>
    </row>
    <row r="7" spans="1:3" s="72" customFormat="1" x14ac:dyDescent="0.25">
      <c r="A7" s="73" t="s">
        <v>5</v>
      </c>
    </row>
    <row r="8" spans="1:3" s="72" customFormat="1" ht="15.6" customHeight="1" x14ac:dyDescent="0.2">
      <c r="A8" s="54"/>
    </row>
    <row r="9" spans="1:3" ht="15" customHeight="1" x14ac:dyDescent="0.25">
      <c r="A9" s="69" t="s">
        <v>6</v>
      </c>
      <c r="B9" s="70"/>
      <c r="C9" s="70"/>
    </row>
    <row r="10" spans="1:3" ht="15" customHeight="1" x14ac:dyDescent="0.25">
      <c r="A10" s="81" t="s">
        <v>7</v>
      </c>
      <c r="B10" s="82" t="s">
        <v>8</v>
      </c>
      <c r="C10" s="83" t="s">
        <v>9</v>
      </c>
    </row>
    <row r="11" spans="1:3" ht="47.45" customHeight="1" x14ac:dyDescent="0.2">
      <c r="A11" s="74" t="s">
        <v>10</v>
      </c>
      <c r="B11" s="58"/>
      <c r="C11" s="77"/>
    </row>
    <row r="12" spans="1:3" ht="21.75" customHeight="1" x14ac:dyDescent="0.2">
      <c r="A12" s="75" t="s">
        <v>11</v>
      </c>
      <c r="B12" s="59">
        <v>1</v>
      </c>
      <c r="C12" s="78"/>
    </row>
    <row r="13" spans="1:3" ht="29.25" customHeight="1" x14ac:dyDescent="0.2">
      <c r="A13" s="75" t="s">
        <v>12</v>
      </c>
      <c r="B13" s="59">
        <v>0</v>
      </c>
      <c r="C13" s="78"/>
    </row>
    <row r="14" spans="1:3" ht="15" customHeight="1" x14ac:dyDescent="0.2">
      <c r="A14" s="74" t="s">
        <v>13</v>
      </c>
      <c r="B14" s="58"/>
      <c r="C14" s="77"/>
    </row>
    <row r="15" spans="1:3" ht="60" customHeight="1" x14ac:dyDescent="0.2">
      <c r="A15" s="75" t="s">
        <v>14</v>
      </c>
      <c r="B15" s="59">
        <v>1</v>
      </c>
      <c r="C15" s="79" t="s">
        <v>15</v>
      </c>
    </row>
    <row r="16" spans="1:3" ht="30" customHeight="1" x14ac:dyDescent="0.2">
      <c r="A16" s="75" t="s">
        <v>16</v>
      </c>
      <c r="B16" s="59">
        <v>0</v>
      </c>
      <c r="C16" s="79" t="s">
        <v>17</v>
      </c>
    </row>
    <row r="17" spans="1:3" ht="102" x14ac:dyDescent="0.2">
      <c r="A17" s="74" t="s">
        <v>18</v>
      </c>
      <c r="B17" s="58"/>
      <c r="C17" s="77"/>
    </row>
    <row r="18" spans="1:3" ht="36" customHeight="1" x14ac:dyDescent="0.2">
      <c r="A18" s="75" t="s">
        <v>19</v>
      </c>
      <c r="B18" s="59">
        <v>1</v>
      </c>
      <c r="C18" s="79" t="s">
        <v>20</v>
      </c>
    </row>
    <row r="19" spans="1:3" ht="61.5" customHeight="1" x14ac:dyDescent="0.2">
      <c r="A19" s="75" t="s">
        <v>21</v>
      </c>
      <c r="B19" s="59">
        <v>0</v>
      </c>
      <c r="C19" s="78"/>
    </row>
    <row r="20" spans="1:3" ht="30" x14ac:dyDescent="0.25">
      <c r="A20" s="76" t="s">
        <v>22</v>
      </c>
      <c r="B20" s="60"/>
      <c r="C20" s="80"/>
    </row>
    <row r="21" spans="1:3" ht="48.75" customHeight="1" x14ac:dyDescent="0.2">
      <c r="A21" s="75" t="s">
        <v>23</v>
      </c>
      <c r="B21" s="59">
        <v>1</v>
      </c>
      <c r="C21" s="79" t="s">
        <v>24</v>
      </c>
    </row>
    <row r="22" spans="1:3" ht="58.5" customHeight="1" x14ac:dyDescent="0.2">
      <c r="A22" s="84" t="s">
        <v>25</v>
      </c>
      <c r="B22" s="85">
        <v>0</v>
      </c>
      <c r="C22" s="86"/>
    </row>
  </sheetData>
  <pageMargins left="0.7" right="0.7" top="0.75" bottom="0.75" header="0.3" footer="0.3"/>
  <pageSetup scale="62" orientation="landscape" r:id="rId1"/>
  <headerFooter>
    <oddFooter>&amp;C&amp;"Helvetica Neue,Regular"&amp;12&amp;K000000&amp;P</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U41"/>
  <sheetViews>
    <sheetView showGridLines="0" topLeftCell="A16" zoomScale="80" zoomScaleNormal="80" workbookViewId="0">
      <selection activeCell="B34" sqref="B34"/>
    </sheetView>
  </sheetViews>
  <sheetFormatPr defaultColWidth="8.85546875" defaultRowHeight="15" customHeight="1" x14ac:dyDescent="0.25"/>
  <cols>
    <col min="1" max="1" width="20.28515625" style="1" customWidth="1"/>
    <col min="2" max="2" width="50.42578125" style="1" bestFit="1" customWidth="1"/>
    <col min="3" max="3" width="64.85546875" style="114" customWidth="1"/>
    <col min="4" max="4" width="32.42578125" style="1" customWidth="1"/>
    <col min="5" max="254" width="8.85546875" style="1" customWidth="1"/>
  </cols>
  <sheetData>
    <row r="1" spans="1:255" ht="15" customHeight="1" x14ac:dyDescent="0.25">
      <c r="A1" s="10" t="s">
        <v>26</v>
      </c>
      <c r="B1" s="97"/>
      <c r="C1" s="107"/>
    </row>
    <row r="2" spans="1:255" ht="15" customHeight="1" x14ac:dyDescent="0.25">
      <c r="A2" s="6" t="s">
        <v>27</v>
      </c>
      <c r="B2" s="89" t="s">
        <v>85</v>
      </c>
      <c r="C2" s="107"/>
    </row>
    <row r="3" spans="1:255" ht="15" customHeight="1" x14ac:dyDescent="0.25">
      <c r="A3" s="6" t="s">
        <v>28</v>
      </c>
      <c r="B3" s="96" t="s">
        <v>39</v>
      </c>
      <c r="C3" s="107"/>
    </row>
    <row r="4" spans="1:255" ht="15" customHeight="1" x14ac:dyDescent="0.25">
      <c r="A4" s="6" t="s">
        <v>29</v>
      </c>
      <c r="B4" s="102"/>
      <c r="C4" s="107"/>
    </row>
    <row r="5" spans="1:255" ht="15" customHeight="1" x14ac:dyDescent="0.25">
      <c r="A5" s="101" t="s">
        <v>30</v>
      </c>
      <c r="B5" s="104" t="s">
        <v>86</v>
      </c>
      <c r="C5" s="107"/>
    </row>
    <row r="6" spans="1:255" ht="15" customHeight="1" x14ac:dyDescent="0.25">
      <c r="A6" s="87" t="s">
        <v>31</v>
      </c>
      <c r="B6" s="103" t="s">
        <v>86</v>
      </c>
      <c r="C6" s="107"/>
    </row>
    <row r="7" spans="1:255" ht="15" customHeight="1" x14ac:dyDescent="0.25">
      <c r="A7" s="87" t="s">
        <v>32</v>
      </c>
      <c r="B7" s="103"/>
      <c r="C7" s="107"/>
    </row>
    <row r="8" spans="1:255" ht="15" customHeight="1" x14ac:dyDescent="0.25">
      <c r="A8" s="88" t="s">
        <v>33</v>
      </c>
      <c r="B8" s="103"/>
      <c r="C8" s="107"/>
    </row>
    <row r="9" spans="1:255" ht="15" customHeight="1" x14ac:dyDescent="0.25">
      <c r="A9" s="95"/>
      <c r="B9" s="90"/>
      <c r="C9" s="107"/>
    </row>
    <row r="10" spans="1:255" ht="15" customHeight="1" x14ac:dyDescent="0.25">
      <c r="A10" s="91" t="s">
        <v>34</v>
      </c>
      <c r="B10" s="91"/>
      <c r="C10" s="108"/>
      <c r="D10" s="92"/>
      <c r="IU10" s="1"/>
    </row>
    <row r="11" spans="1:255" ht="15" customHeight="1" x14ac:dyDescent="0.25">
      <c r="A11" s="93" t="s">
        <v>83</v>
      </c>
      <c r="B11" s="93" t="s">
        <v>35</v>
      </c>
      <c r="C11" s="109" t="s">
        <v>36</v>
      </c>
      <c r="D11" s="93" t="s">
        <v>37</v>
      </c>
      <c r="IU11" s="1"/>
    </row>
    <row r="12" spans="1:255" x14ac:dyDescent="0.25">
      <c r="A12" s="11">
        <v>1</v>
      </c>
      <c r="B12" s="127" t="s">
        <v>87</v>
      </c>
      <c r="C12" s="110" t="s">
        <v>105</v>
      </c>
      <c r="D12" s="106" t="s">
        <v>88</v>
      </c>
      <c r="IU12" s="1"/>
    </row>
    <row r="13" spans="1:255" ht="345" x14ac:dyDescent="0.25">
      <c r="A13" s="2">
        <v>2</v>
      </c>
      <c r="B13" s="128" t="s">
        <v>89</v>
      </c>
      <c r="C13" s="116" t="s">
        <v>106</v>
      </c>
      <c r="D13" s="105" t="s">
        <v>90</v>
      </c>
      <c r="IU13" s="1"/>
    </row>
    <row r="14" spans="1:255" ht="305.25" customHeight="1" x14ac:dyDescent="0.25">
      <c r="A14" s="2">
        <v>3</v>
      </c>
      <c r="B14" s="128" t="s">
        <v>91</v>
      </c>
      <c r="C14" s="115" t="s">
        <v>107</v>
      </c>
      <c r="D14" s="105" t="s">
        <v>92</v>
      </c>
      <c r="IU14" s="1"/>
    </row>
    <row r="15" spans="1:255" ht="135" x14ac:dyDescent="0.25">
      <c r="A15" s="2">
        <v>4</v>
      </c>
      <c r="B15" s="128" t="s">
        <v>93</v>
      </c>
      <c r="C15" s="115" t="s">
        <v>109</v>
      </c>
      <c r="D15" s="105" t="s">
        <v>94</v>
      </c>
      <c r="IU15" s="1"/>
    </row>
    <row r="16" spans="1:255" ht="409.5" x14ac:dyDescent="0.25">
      <c r="A16" s="2">
        <v>5</v>
      </c>
      <c r="B16" s="128" t="s">
        <v>95</v>
      </c>
      <c r="C16" s="115" t="s">
        <v>108</v>
      </c>
      <c r="D16" s="105" t="s">
        <v>96</v>
      </c>
      <c r="IU16" s="1"/>
    </row>
    <row r="17" spans="1:255" ht="30" x14ac:dyDescent="0.25">
      <c r="A17" s="2">
        <v>6</v>
      </c>
      <c r="B17" s="129" t="s">
        <v>111</v>
      </c>
      <c r="C17" s="111" t="s">
        <v>113</v>
      </c>
      <c r="D17" s="2" t="s">
        <v>112</v>
      </c>
      <c r="IU17" s="1"/>
    </row>
    <row r="18" spans="1:255" ht="30" x14ac:dyDescent="0.25">
      <c r="A18" s="2">
        <v>7</v>
      </c>
      <c r="B18" s="129" t="s">
        <v>123</v>
      </c>
      <c r="C18" s="111" t="s">
        <v>125</v>
      </c>
      <c r="D18" s="2" t="s">
        <v>124</v>
      </c>
      <c r="IU18" s="1"/>
    </row>
    <row r="19" spans="1:255" ht="15" customHeight="1" x14ac:dyDescent="0.25">
      <c r="A19" s="2">
        <v>8</v>
      </c>
      <c r="B19" s="129" t="s">
        <v>100</v>
      </c>
      <c r="C19" s="111" t="s">
        <v>99</v>
      </c>
      <c r="D19" s="2" t="s">
        <v>101</v>
      </c>
      <c r="IU19" s="1"/>
    </row>
    <row r="20" spans="1:255" ht="15" customHeight="1" x14ac:dyDescent="0.25">
      <c r="A20" s="2">
        <v>9</v>
      </c>
      <c r="B20" s="129" t="s">
        <v>97</v>
      </c>
      <c r="C20" s="111" t="s">
        <v>99</v>
      </c>
      <c r="D20" s="2" t="s">
        <v>98</v>
      </c>
      <c r="IU20" s="1"/>
    </row>
    <row r="21" spans="1:255" ht="15" customHeight="1" x14ac:dyDescent="0.25">
      <c r="A21" s="2">
        <v>10</v>
      </c>
      <c r="B21" s="127" t="s">
        <v>102</v>
      </c>
      <c r="C21" s="111" t="s">
        <v>99</v>
      </c>
      <c r="D21" s="105" t="s">
        <v>103</v>
      </c>
      <c r="IU21" s="1"/>
    </row>
    <row r="22" spans="1:255" ht="15" customHeight="1" x14ac:dyDescent="0.25">
      <c r="A22" s="2">
        <v>11</v>
      </c>
      <c r="B22" s="127" t="s">
        <v>104</v>
      </c>
      <c r="C22" s="111" t="s">
        <v>99</v>
      </c>
      <c r="D22" s="105" t="s">
        <v>110</v>
      </c>
      <c r="IU22" s="1"/>
    </row>
    <row r="23" spans="1:255" ht="15" customHeight="1" x14ac:dyDescent="0.25">
      <c r="A23" s="2">
        <v>12</v>
      </c>
      <c r="B23" s="12" t="s">
        <v>38</v>
      </c>
      <c r="C23" s="112"/>
      <c r="D23" s="2"/>
      <c r="IU23" s="1"/>
    </row>
    <row r="24" spans="1:255" ht="15" customHeight="1" x14ac:dyDescent="0.25">
      <c r="A24" s="2">
        <v>13</v>
      </c>
      <c r="B24" s="12" t="s">
        <v>38</v>
      </c>
      <c r="C24" s="112"/>
      <c r="D24" s="2"/>
      <c r="IU24" s="1"/>
    </row>
    <row r="25" spans="1:255" ht="15" customHeight="1" x14ac:dyDescent="0.25">
      <c r="A25" s="2">
        <v>14</v>
      </c>
      <c r="B25" s="12" t="s">
        <v>38</v>
      </c>
      <c r="C25" s="112"/>
      <c r="D25" s="2"/>
      <c r="IU25" s="1"/>
    </row>
    <row r="26" spans="1:255" ht="15" customHeight="1" x14ac:dyDescent="0.25">
      <c r="A26" s="2">
        <v>15</v>
      </c>
      <c r="B26" s="12" t="s">
        <v>38</v>
      </c>
      <c r="C26" s="112"/>
      <c r="D26" s="2"/>
      <c r="IU26" s="1"/>
    </row>
    <row r="27" spans="1:255" ht="15" customHeight="1" x14ac:dyDescent="0.25">
      <c r="A27" s="2">
        <v>16</v>
      </c>
      <c r="B27" s="12" t="s">
        <v>38</v>
      </c>
      <c r="C27" s="112"/>
      <c r="D27" s="2"/>
      <c r="IU27" s="1"/>
    </row>
    <row r="28" spans="1:255" ht="15" customHeight="1" x14ac:dyDescent="0.25">
      <c r="A28" s="2">
        <v>17</v>
      </c>
      <c r="B28" s="12" t="s">
        <v>38</v>
      </c>
      <c r="C28" s="112"/>
      <c r="D28" s="2"/>
      <c r="IU28" s="1"/>
    </row>
    <row r="29" spans="1:255" ht="15" customHeight="1" x14ac:dyDescent="0.25">
      <c r="A29" s="2">
        <v>18</v>
      </c>
      <c r="B29" s="12" t="s">
        <v>38</v>
      </c>
      <c r="C29" s="112"/>
      <c r="D29" s="2"/>
      <c r="IU29" s="1"/>
    </row>
    <row r="30" spans="1:255" ht="15" customHeight="1" x14ac:dyDescent="0.25">
      <c r="A30" s="2">
        <v>19</v>
      </c>
      <c r="B30" s="12" t="s">
        <v>38</v>
      </c>
      <c r="C30" s="112"/>
      <c r="D30" s="2"/>
      <c r="IU30" s="1"/>
    </row>
    <row r="31" spans="1:255" ht="15" customHeight="1" x14ac:dyDescent="0.25">
      <c r="A31" s="2">
        <v>20</v>
      </c>
      <c r="B31" s="12" t="s">
        <v>38</v>
      </c>
      <c r="C31" s="112"/>
      <c r="D31" s="2"/>
      <c r="IU31" s="1"/>
    </row>
    <row r="32" spans="1:255" ht="15" customHeight="1" x14ac:dyDescent="0.25">
      <c r="A32" s="2">
        <v>21</v>
      </c>
      <c r="B32" s="12" t="s">
        <v>38</v>
      </c>
      <c r="C32" s="112"/>
      <c r="D32" s="2"/>
      <c r="IU32" s="1"/>
    </row>
    <row r="33" spans="1:255" ht="15" customHeight="1" x14ac:dyDescent="0.25">
      <c r="A33" s="2">
        <v>22</v>
      </c>
      <c r="B33" s="12" t="s">
        <v>38</v>
      </c>
      <c r="C33" s="112"/>
      <c r="D33" s="2"/>
      <c r="IU33" s="1"/>
    </row>
    <row r="34" spans="1:255" ht="15" customHeight="1" x14ac:dyDescent="0.25">
      <c r="A34" s="2">
        <v>23</v>
      </c>
      <c r="B34" s="12" t="s">
        <v>38</v>
      </c>
      <c r="C34" s="112"/>
      <c r="D34" s="2"/>
      <c r="IU34" s="1"/>
    </row>
    <row r="35" spans="1:255" ht="15" customHeight="1" x14ac:dyDescent="0.25">
      <c r="A35" s="2">
        <v>24</v>
      </c>
      <c r="B35" s="12" t="s">
        <v>38</v>
      </c>
      <c r="C35" s="112"/>
      <c r="D35" s="2"/>
      <c r="IU35" s="1"/>
    </row>
    <row r="36" spans="1:255" ht="15" customHeight="1" x14ac:dyDescent="0.25">
      <c r="A36" s="2">
        <v>25</v>
      </c>
      <c r="B36" s="12" t="s">
        <v>38</v>
      </c>
      <c r="C36" s="112"/>
      <c r="D36" s="2"/>
      <c r="IU36" s="1"/>
    </row>
    <row r="37" spans="1:255" ht="15" customHeight="1" x14ac:dyDescent="0.25">
      <c r="A37" s="2">
        <v>26</v>
      </c>
      <c r="B37" s="12" t="s">
        <v>38</v>
      </c>
      <c r="C37" s="112"/>
      <c r="D37" s="2"/>
      <c r="IU37" s="1"/>
    </row>
    <row r="38" spans="1:255" ht="15" customHeight="1" x14ac:dyDescent="0.25">
      <c r="A38" s="2">
        <v>27</v>
      </c>
      <c r="B38" s="12" t="s">
        <v>38</v>
      </c>
      <c r="C38" s="112"/>
      <c r="D38" s="2"/>
      <c r="IU38" s="1"/>
    </row>
    <row r="39" spans="1:255" ht="15" customHeight="1" x14ac:dyDescent="0.25">
      <c r="A39" s="2">
        <v>28</v>
      </c>
      <c r="B39" s="12" t="s">
        <v>38</v>
      </c>
      <c r="C39" s="112"/>
      <c r="D39" s="2"/>
      <c r="IU39" s="1"/>
    </row>
    <row r="40" spans="1:255" ht="15" customHeight="1" x14ac:dyDescent="0.25">
      <c r="A40" s="2">
        <v>29</v>
      </c>
      <c r="B40" s="12" t="s">
        <v>38</v>
      </c>
      <c r="C40" s="112"/>
      <c r="D40" s="2"/>
      <c r="IU40" s="1"/>
    </row>
    <row r="41" spans="1:255" ht="15" customHeight="1" x14ac:dyDescent="0.25">
      <c r="A41" s="3">
        <v>30</v>
      </c>
      <c r="B41" s="94" t="s">
        <v>38</v>
      </c>
      <c r="C41" s="113"/>
      <c r="D41" s="3"/>
      <c r="IU41" s="1"/>
    </row>
  </sheetData>
  <pageMargins left="0.7" right="0.7" top="0.75" bottom="0.75" header="0.3" footer="0.3"/>
  <pageSetup orientation="portrait" r:id="rId1"/>
  <headerFooter>
    <oddFooter>&amp;C&amp;"Helvetica Neue,Regular"&amp;12&amp;K000000&amp;P</oddFooter>
  </headerFooter>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DataValidation!$A$2:$A$8</xm:f>
          </x14:formula1>
          <xm:sqref>B3</xm:sqref>
        </x14:dataValidation>
        <x14:dataValidation type="list" allowBlank="1" showInputMessage="1" showErrorMessage="1" xr:uid="{00000000-0002-0000-0100-000001000000}">
          <x14:formula1>
            <xm:f>DataValidation!$B$2:$B$9</xm:f>
          </x14:formula1>
          <xm:sqref>B4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9"/>
  <sheetViews>
    <sheetView workbookViewId="0">
      <selection activeCell="B3" sqref="B3"/>
    </sheetView>
  </sheetViews>
  <sheetFormatPr defaultRowHeight="15" x14ac:dyDescent="0.25"/>
  <sheetData>
    <row r="1" spans="1:4" x14ac:dyDescent="0.25">
      <c r="A1" t="s">
        <v>28</v>
      </c>
      <c r="B1" t="s">
        <v>29</v>
      </c>
    </row>
    <row r="2" spans="1:4" x14ac:dyDescent="0.25">
      <c r="A2" s="51" t="s">
        <v>39</v>
      </c>
      <c r="B2" s="51" t="s">
        <v>40</v>
      </c>
    </row>
    <row r="3" spans="1:4" x14ac:dyDescent="0.25">
      <c r="A3" s="51" t="s">
        <v>41</v>
      </c>
      <c r="B3" s="51" t="s">
        <v>42</v>
      </c>
    </row>
    <row r="4" spans="1:4" x14ac:dyDescent="0.25">
      <c r="A4" s="51" t="s">
        <v>43</v>
      </c>
      <c r="B4" s="51" t="s">
        <v>44</v>
      </c>
    </row>
    <row r="5" spans="1:4" x14ac:dyDescent="0.25">
      <c r="A5" s="51" t="s">
        <v>45</v>
      </c>
      <c r="B5" s="51" t="s">
        <v>46</v>
      </c>
    </row>
    <row r="6" spans="1:4" x14ac:dyDescent="0.25">
      <c r="A6" s="51" t="s">
        <v>47</v>
      </c>
      <c r="B6" s="51" t="s">
        <v>48</v>
      </c>
    </row>
    <row r="7" spans="1:4" x14ac:dyDescent="0.25">
      <c r="A7" s="51" t="s">
        <v>49</v>
      </c>
      <c r="B7" s="51" t="s">
        <v>50</v>
      </c>
    </row>
    <row r="8" spans="1:4" x14ac:dyDescent="0.25">
      <c r="A8" s="51" t="s">
        <v>51</v>
      </c>
      <c r="B8" s="51" t="s">
        <v>52</v>
      </c>
    </row>
    <row r="9" spans="1:4" x14ac:dyDescent="0.25">
      <c r="A9" t="str">
        <f t="shared" ref="A9:A12" si="0">TRIM(D20)</f>
        <v/>
      </c>
      <c r="B9" s="51" t="s">
        <v>51</v>
      </c>
    </row>
    <row r="10" spans="1:4" x14ac:dyDescent="0.25">
      <c r="A10" t="str">
        <f t="shared" si="0"/>
        <v/>
      </c>
    </row>
    <row r="11" spans="1:4" x14ac:dyDescent="0.25">
      <c r="A11" t="str">
        <f t="shared" si="0"/>
        <v/>
      </c>
    </row>
    <row r="12" spans="1:4" x14ac:dyDescent="0.25">
      <c r="A12" t="str">
        <f t="shared" si="0"/>
        <v/>
      </c>
    </row>
    <row r="13" spans="1:4" x14ac:dyDescent="0.25">
      <c r="D13" t="s">
        <v>53</v>
      </c>
    </row>
    <row r="14" spans="1:4" x14ac:dyDescent="0.25">
      <c r="D14" t="s">
        <v>54</v>
      </c>
    </row>
    <row r="15" spans="1:4" x14ac:dyDescent="0.25">
      <c r="D15" t="s">
        <v>55</v>
      </c>
    </row>
    <row r="16" spans="1:4" x14ac:dyDescent="0.25">
      <c r="D16" t="s">
        <v>56</v>
      </c>
    </row>
    <row r="17" spans="4:4" x14ac:dyDescent="0.25">
      <c r="D17" t="s">
        <v>57</v>
      </c>
    </row>
    <row r="18" spans="4:4" x14ac:dyDescent="0.25">
      <c r="D18" t="s">
        <v>58</v>
      </c>
    </row>
    <row r="19" spans="4:4" x14ac:dyDescent="0.25">
      <c r="D19" t="s">
        <v>59</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Q34"/>
  <sheetViews>
    <sheetView showGridLines="0" topLeftCell="B1" zoomScale="120" zoomScaleNormal="120" workbookViewId="0">
      <selection activeCell="F11" sqref="F11"/>
    </sheetView>
  </sheetViews>
  <sheetFormatPr defaultColWidth="8.85546875" defaultRowHeight="15" customHeight="1" x14ac:dyDescent="0.25"/>
  <cols>
    <col min="1" max="1" width="13.85546875" style="1" bestFit="1" customWidth="1"/>
    <col min="2" max="2" width="53.28515625" style="1" customWidth="1"/>
    <col min="3" max="6" width="22.7109375" style="1" customWidth="1"/>
    <col min="7" max="251" width="8.85546875" style="1" customWidth="1"/>
  </cols>
  <sheetData>
    <row r="1" spans="1:6" ht="15" customHeight="1" x14ac:dyDescent="0.25">
      <c r="A1" t="s">
        <v>30</v>
      </c>
      <c r="B1" s="13" t="str">
        <f>'Measure Info'!B5</f>
        <v>Epic</v>
      </c>
      <c r="C1" s="5"/>
      <c r="D1" s="5"/>
      <c r="E1" s="5"/>
      <c r="F1" s="5"/>
    </row>
    <row r="2" spans="1:6" ht="15" customHeight="1" x14ac:dyDescent="0.25">
      <c r="A2" s="14"/>
      <c r="B2" s="15"/>
      <c r="C2" s="4" t="s">
        <v>60</v>
      </c>
      <c r="D2" s="4" t="s">
        <v>61</v>
      </c>
      <c r="E2" s="4" t="s">
        <v>62</v>
      </c>
      <c r="F2" s="4" t="s">
        <v>63</v>
      </c>
    </row>
    <row r="3" spans="1:6" ht="80.099999999999994" customHeight="1" x14ac:dyDescent="0.25">
      <c r="A3" s="16" t="s">
        <v>64</v>
      </c>
      <c r="B3" s="17" t="s">
        <v>35</v>
      </c>
      <c r="C3" s="18" t="s">
        <v>65</v>
      </c>
      <c r="D3" s="18" t="s">
        <v>66</v>
      </c>
      <c r="E3" s="18" t="s">
        <v>67</v>
      </c>
      <c r="F3" s="18" t="s">
        <v>68</v>
      </c>
    </row>
    <row r="4" spans="1:6" ht="15" customHeight="1" x14ac:dyDescent="0.25">
      <c r="A4" s="19"/>
      <c r="B4" s="20"/>
      <c r="C4" s="21" t="s">
        <v>8</v>
      </c>
      <c r="D4" s="22" t="s">
        <v>8</v>
      </c>
      <c r="E4" s="22" t="s">
        <v>8</v>
      </c>
      <c r="F4" s="22" t="s">
        <v>8</v>
      </c>
    </row>
    <row r="5" spans="1:6" ht="15" customHeight="1" x14ac:dyDescent="0.25">
      <c r="A5" s="9">
        <v>1</v>
      </c>
      <c r="B5" s="7" t="str">
        <f>'Measure Info'!B12</f>
        <v>Encounter Inpatient</v>
      </c>
      <c r="C5" s="117" t="s">
        <v>114</v>
      </c>
      <c r="D5" s="117" t="s">
        <v>114</v>
      </c>
      <c r="E5" s="117" t="s">
        <v>114</v>
      </c>
      <c r="F5" s="117" t="s">
        <v>114</v>
      </c>
    </row>
    <row r="6" spans="1:6" ht="15" customHeight="1" x14ac:dyDescent="0.25">
      <c r="A6" s="9">
        <v>2</v>
      </c>
      <c r="B6" s="7" t="str">
        <f>'Measure Info'!B13</f>
        <v>Healthcare Agent &amp; Power of Attorney Documentation</v>
      </c>
      <c r="C6" s="117" t="s">
        <v>114</v>
      </c>
      <c r="D6" s="117" t="s">
        <v>114</v>
      </c>
      <c r="E6" s="117" t="s">
        <v>114</v>
      </c>
      <c r="F6" s="117" t="s">
        <v>115</v>
      </c>
    </row>
    <row r="7" spans="1:6" ht="15" customHeight="1" x14ac:dyDescent="0.25">
      <c r="A7" s="9">
        <v>3</v>
      </c>
      <c r="B7" s="7" t="str">
        <f>'Measure Info'!B14</f>
        <v>Advance Directive Documentation</v>
      </c>
      <c r="C7" s="117" t="s">
        <v>114</v>
      </c>
      <c r="D7" s="117" t="s">
        <v>114</v>
      </c>
      <c r="E7" s="117" t="s">
        <v>114</v>
      </c>
      <c r="F7" s="117" t="s">
        <v>114</v>
      </c>
    </row>
    <row r="8" spans="1:6" ht="15" customHeight="1" x14ac:dyDescent="0.25">
      <c r="A8" s="9">
        <v>4</v>
      </c>
      <c r="B8" s="7" t="str">
        <f>'Measure Info'!B15</f>
        <v>Portable Medical Order(s) Documentation</v>
      </c>
      <c r="C8" s="117" t="s">
        <v>114</v>
      </c>
      <c r="D8" s="117" t="s">
        <v>114</v>
      </c>
      <c r="E8" s="117" t="s">
        <v>114</v>
      </c>
      <c r="F8" s="117" t="s">
        <v>114</v>
      </c>
    </row>
    <row r="9" spans="1:6" ht="15" customHeight="1" x14ac:dyDescent="0.25">
      <c r="A9" s="9">
        <v>5</v>
      </c>
      <c r="B9" s="7" t="str">
        <f>'Measure Info'!B16</f>
        <v>Advance Care Planning Documentation</v>
      </c>
      <c r="C9" s="117" t="s">
        <v>114</v>
      </c>
      <c r="D9" s="117" t="s">
        <v>114</v>
      </c>
      <c r="E9" s="117" t="s">
        <v>114</v>
      </c>
      <c r="F9" s="117" t="s">
        <v>115</v>
      </c>
    </row>
    <row r="10" spans="1:6" ht="15" customHeight="1" x14ac:dyDescent="0.25">
      <c r="A10" s="9">
        <v>6</v>
      </c>
      <c r="B10" s="7" t="str">
        <f>'Measure Info'!B17</f>
        <v>Do not resuscitate (ICD-10)</v>
      </c>
      <c r="C10" s="117" t="s">
        <v>114</v>
      </c>
      <c r="D10" s="117" t="s">
        <v>114</v>
      </c>
      <c r="E10" s="117" t="s">
        <v>114</v>
      </c>
      <c r="F10" s="121" t="s">
        <v>114</v>
      </c>
    </row>
    <row r="11" spans="1:6" ht="15" customHeight="1" x14ac:dyDescent="0.25">
      <c r="A11" s="9">
        <v>7</v>
      </c>
      <c r="B11" s="7" t="str">
        <f>'Measure Info'!B18</f>
        <v xml:space="preserve">Goals, preferences, and priorities for medical treatment </v>
      </c>
      <c r="C11" s="117" t="s">
        <v>115</v>
      </c>
      <c r="D11" s="117" t="s">
        <v>115</v>
      </c>
      <c r="E11" s="117" t="s">
        <v>114</v>
      </c>
      <c r="F11" s="117" t="s">
        <v>115</v>
      </c>
    </row>
    <row r="12" spans="1:6" ht="15" customHeight="1" x14ac:dyDescent="0.25">
      <c r="A12" s="9">
        <v>8</v>
      </c>
      <c r="B12" s="7" t="str">
        <f>'Measure Info'!B19</f>
        <v>Patient sex for quality measurement</v>
      </c>
      <c r="C12" s="117" t="s">
        <v>114</v>
      </c>
      <c r="D12" s="117" t="s">
        <v>114</v>
      </c>
      <c r="E12" s="117" t="s">
        <v>114</v>
      </c>
      <c r="F12" s="117" t="s">
        <v>114</v>
      </c>
    </row>
    <row r="13" spans="1:6" ht="15" customHeight="1" x14ac:dyDescent="0.25">
      <c r="A13" s="9">
        <v>9</v>
      </c>
      <c r="B13" s="7" t="str">
        <f>'Measure Info'!B20</f>
        <v>Ethnicity</v>
      </c>
      <c r="C13" s="117" t="s">
        <v>114</v>
      </c>
      <c r="D13" s="117" t="s">
        <v>114</v>
      </c>
      <c r="E13" s="117" t="s">
        <v>114</v>
      </c>
      <c r="F13" s="117" t="s">
        <v>114</v>
      </c>
    </row>
    <row r="14" spans="1:6" ht="15" customHeight="1" x14ac:dyDescent="0.25">
      <c r="A14" s="9">
        <v>10</v>
      </c>
      <c r="B14" s="7" t="str">
        <f>'Measure Info'!B21</f>
        <v>Race</v>
      </c>
      <c r="C14" s="117" t="s">
        <v>114</v>
      </c>
      <c r="D14" s="117" t="s">
        <v>114</v>
      </c>
      <c r="E14" s="117" t="s">
        <v>114</v>
      </c>
      <c r="F14" s="117" t="s">
        <v>114</v>
      </c>
    </row>
    <row r="15" spans="1:6" ht="15" customHeight="1" x14ac:dyDescent="0.25">
      <c r="A15" s="9">
        <v>11</v>
      </c>
      <c r="B15" s="7" t="str">
        <f>'Measure Info'!B22</f>
        <v>Payer</v>
      </c>
      <c r="C15" s="24" t="s">
        <v>114</v>
      </c>
      <c r="D15" s="24" t="s">
        <v>114</v>
      </c>
      <c r="E15" s="24" t="s">
        <v>114</v>
      </c>
      <c r="F15" s="24" t="s">
        <v>114</v>
      </c>
    </row>
    <row r="16" spans="1:6" ht="15" customHeight="1" x14ac:dyDescent="0.25">
      <c r="A16" s="9">
        <v>12</v>
      </c>
      <c r="B16" s="7" t="str">
        <f>'Measure Info'!B23</f>
        <v>-</v>
      </c>
      <c r="C16" s="24" t="s">
        <v>38</v>
      </c>
      <c r="D16" s="24" t="s">
        <v>38</v>
      </c>
      <c r="E16" s="24" t="s">
        <v>38</v>
      </c>
      <c r="F16" s="24" t="s">
        <v>38</v>
      </c>
    </row>
    <row r="17" spans="1:6" ht="15" customHeight="1" x14ac:dyDescent="0.25">
      <c r="A17" s="9">
        <v>13</v>
      </c>
      <c r="B17" s="7" t="str">
        <f>'Measure Info'!B24</f>
        <v>-</v>
      </c>
      <c r="C17" s="24" t="s">
        <v>38</v>
      </c>
      <c r="D17" s="24" t="s">
        <v>38</v>
      </c>
      <c r="E17" s="24" t="s">
        <v>38</v>
      </c>
      <c r="F17" s="24" t="s">
        <v>38</v>
      </c>
    </row>
    <row r="18" spans="1:6" ht="15" customHeight="1" x14ac:dyDescent="0.25">
      <c r="A18" s="9">
        <v>14</v>
      </c>
      <c r="B18" s="23" t="str">
        <f>'Measure Info'!B25</f>
        <v>-</v>
      </c>
      <c r="C18" s="24" t="s">
        <v>38</v>
      </c>
      <c r="D18" s="24" t="s">
        <v>38</v>
      </c>
      <c r="E18" s="24" t="s">
        <v>38</v>
      </c>
      <c r="F18" s="24" t="s">
        <v>38</v>
      </c>
    </row>
    <row r="19" spans="1:6" ht="15" customHeight="1" x14ac:dyDescent="0.25">
      <c r="A19" s="9">
        <v>15</v>
      </c>
      <c r="B19" s="23" t="str">
        <f>'Measure Info'!B26</f>
        <v>-</v>
      </c>
      <c r="C19" s="24" t="s">
        <v>38</v>
      </c>
      <c r="D19" s="24" t="s">
        <v>38</v>
      </c>
      <c r="E19" s="24" t="s">
        <v>38</v>
      </c>
      <c r="F19" s="24" t="s">
        <v>38</v>
      </c>
    </row>
    <row r="20" spans="1:6" ht="15" customHeight="1" x14ac:dyDescent="0.25">
      <c r="A20" s="9">
        <v>16</v>
      </c>
      <c r="B20" s="23" t="str">
        <f>'Measure Info'!B27</f>
        <v>-</v>
      </c>
      <c r="C20" s="24" t="s">
        <v>38</v>
      </c>
      <c r="D20" s="24" t="s">
        <v>38</v>
      </c>
      <c r="E20" s="24" t="s">
        <v>38</v>
      </c>
      <c r="F20" s="24" t="s">
        <v>38</v>
      </c>
    </row>
    <row r="21" spans="1:6" ht="15" customHeight="1" x14ac:dyDescent="0.25">
      <c r="A21" s="9">
        <v>17</v>
      </c>
      <c r="B21" s="23" t="str">
        <f>'Measure Info'!B28</f>
        <v>-</v>
      </c>
      <c r="C21" s="24" t="s">
        <v>38</v>
      </c>
      <c r="D21" s="24" t="s">
        <v>38</v>
      </c>
      <c r="E21" s="24" t="s">
        <v>38</v>
      </c>
      <c r="F21" s="24" t="s">
        <v>38</v>
      </c>
    </row>
    <row r="22" spans="1:6" ht="15" customHeight="1" x14ac:dyDescent="0.25">
      <c r="A22" s="9">
        <v>18</v>
      </c>
      <c r="B22" s="23" t="str">
        <f>'Measure Info'!B29</f>
        <v>-</v>
      </c>
      <c r="C22" s="24" t="s">
        <v>38</v>
      </c>
      <c r="D22" s="24" t="s">
        <v>38</v>
      </c>
      <c r="E22" s="24" t="s">
        <v>38</v>
      </c>
      <c r="F22" s="24" t="s">
        <v>38</v>
      </c>
    </row>
    <row r="23" spans="1:6" ht="15" customHeight="1" x14ac:dyDescent="0.25">
      <c r="A23" s="9">
        <v>19</v>
      </c>
      <c r="B23" s="23" t="str">
        <f>'Measure Info'!B30</f>
        <v>-</v>
      </c>
      <c r="C23" s="24" t="s">
        <v>38</v>
      </c>
      <c r="D23" s="24" t="s">
        <v>38</v>
      </c>
      <c r="E23" s="24" t="s">
        <v>38</v>
      </c>
      <c r="F23" s="24" t="s">
        <v>38</v>
      </c>
    </row>
    <row r="24" spans="1:6" ht="15" customHeight="1" x14ac:dyDescent="0.25">
      <c r="A24" s="9">
        <v>20</v>
      </c>
      <c r="B24" s="23" t="str">
        <f>'Measure Info'!B31</f>
        <v>-</v>
      </c>
      <c r="C24" s="24" t="s">
        <v>38</v>
      </c>
      <c r="D24" s="24" t="s">
        <v>38</v>
      </c>
      <c r="E24" s="24" t="s">
        <v>38</v>
      </c>
      <c r="F24" s="24" t="s">
        <v>38</v>
      </c>
    </row>
    <row r="25" spans="1:6" ht="15" customHeight="1" x14ac:dyDescent="0.25">
      <c r="A25" s="9">
        <v>21</v>
      </c>
      <c r="B25" s="23" t="str">
        <f>'Measure Info'!B32</f>
        <v>-</v>
      </c>
      <c r="C25" s="24" t="s">
        <v>38</v>
      </c>
      <c r="D25" s="24" t="s">
        <v>38</v>
      </c>
      <c r="E25" s="24" t="s">
        <v>38</v>
      </c>
      <c r="F25" s="24" t="s">
        <v>38</v>
      </c>
    </row>
    <row r="26" spans="1:6" ht="15" customHeight="1" x14ac:dyDescent="0.25">
      <c r="A26" s="9">
        <v>22</v>
      </c>
      <c r="B26" s="23" t="str">
        <f>'Measure Info'!B33</f>
        <v>-</v>
      </c>
      <c r="C26" s="24" t="s">
        <v>38</v>
      </c>
      <c r="D26" s="24" t="s">
        <v>38</v>
      </c>
      <c r="E26" s="24" t="s">
        <v>38</v>
      </c>
      <c r="F26" s="24" t="s">
        <v>38</v>
      </c>
    </row>
    <row r="27" spans="1:6" ht="15" customHeight="1" x14ac:dyDescent="0.25">
      <c r="A27" s="9">
        <v>23</v>
      </c>
      <c r="B27" s="23" t="str">
        <f>'Measure Info'!B34</f>
        <v>-</v>
      </c>
      <c r="C27" s="24" t="s">
        <v>38</v>
      </c>
      <c r="D27" s="24" t="s">
        <v>38</v>
      </c>
      <c r="E27" s="24" t="s">
        <v>38</v>
      </c>
      <c r="F27" s="24" t="s">
        <v>38</v>
      </c>
    </row>
    <row r="28" spans="1:6" ht="15" customHeight="1" x14ac:dyDescent="0.25">
      <c r="A28" s="9">
        <v>24</v>
      </c>
      <c r="B28" s="23" t="str">
        <f>'Measure Info'!B35</f>
        <v>-</v>
      </c>
      <c r="C28" s="24" t="s">
        <v>38</v>
      </c>
      <c r="D28" s="24" t="s">
        <v>38</v>
      </c>
      <c r="E28" s="24" t="s">
        <v>38</v>
      </c>
      <c r="F28" s="24" t="s">
        <v>38</v>
      </c>
    </row>
    <row r="29" spans="1:6" ht="15" customHeight="1" x14ac:dyDescent="0.25">
      <c r="A29" s="9">
        <v>25</v>
      </c>
      <c r="B29" s="23" t="str">
        <f>'Measure Info'!B36</f>
        <v>-</v>
      </c>
      <c r="C29" s="24" t="s">
        <v>38</v>
      </c>
      <c r="D29" s="24" t="s">
        <v>38</v>
      </c>
      <c r="E29" s="24" t="s">
        <v>38</v>
      </c>
      <c r="F29" s="24" t="s">
        <v>38</v>
      </c>
    </row>
    <row r="30" spans="1:6" ht="15" customHeight="1" x14ac:dyDescent="0.25">
      <c r="A30" s="9">
        <v>26</v>
      </c>
      <c r="B30" s="23" t="str">
        <f>'Measure Info'!B37</f>
        <v>-</v>
      </c>
      <c r="C30" s="24" t="s">
        <v>38</v>
      </c>
      <c r="D30" s="24" t="s">
        <v>38</v>
      </c>
      <c r="E30" s="24" t="s">
        <v>38</v>
      </c>
      <c r="F30" s="24" t="s">
        <v>38</v>
      </c>
    </row>
    <row r="31" spans="1:6" ht="15" customHeight="1" x14ac:dyDescent="0.25">
      <c r="A31" s="9">
        <v>27</v>
      </c>
      <c r="B31" s="23" t="str">
        <f>'Measure Info'!B38</f>
        <v>-</v>
      </c>
      <c r="C31" s="24" t="s">
        <v>38</v>
      </c>
      <c r="D31" s="24" t="s">
        <v>38</v>
      </c>
      <c r="E31" s="24" t="s">
        <v>38</v>
      </c>
      <c r="F31" s="24" t="s">
        <v>38</v>
      </c>
    </row>
    <row r="32" spans="1:6" ht="15" customHeight="1" x14ac:dyDescent="0.25">
      <c r="A32" s="9">
        <v>28</v>
      </c>
      <c r="B32" s="23" t="str">
        <f>'Measure Info'!B39</f>
        <v>-</v>
      </c>
      <c r="C32" s="24" t="s">
        <v>38</v>
      </c>
      <c r="D32" s="24" t="s">
        <v>38</v>
      </c>
      <c r="E32" s="24" t="s">
        <v>38</v>
      </c>
      <c r="F32" s="24" t="s">
        <v>38</v>
      </c>
    </row>
    <row r="33" spans="1:6" ht="15" customHeight="1" x14ac:dyDescent="0.25">
      <c r="A33" s="9">
        <v>29</v>
      </c>
      <c r="B33" s="23" t="str">
        <f>'Measure Info'!B40</f>
        <v>-</v>
      </c>
      <c r="C33" s="24" t="s">
        <v>38</v>
      </c>
      <c r="D33" s="24" t="s">
        <v>38</v>
      </c>
      <c r="E33" s="24" t="s">
        <v>38</v>
      </c>
      <c r="F33" s="24" t="s">
        <v>38</v>
      </c>
    </row>
    <row r="34" spans="1:6" ht="15" customHeight="1" x14ac:dyDescent="0.25">
      <c r="A34" s="9">
        <v>30</v>
      </c>
      <c r="B34" s="23" t="str">
        <f>'Measure Info'!B41</f>
        <v>-</v>
      </c>
      <c r="C34" s="24" t="s">
        <v>38</v>
      </c>
      <c r="D34" s="24" t="s">
        <v>38</v>
      </c>
      <c r="E34" s="24" t="s">
        <v>38</v>
      </c>
      <c r="F34" s="24" t="s">
        <v>38</v>
      </c>
    </row>
  </sheetData>
  <phoneticPr fontId="24" type="noConversion"/>
  <pageMargins left="0.7" right="0.7" top="0.75" bottom="0.75" header="0.3" footer="0.3"/>
  <pageSetup orientation="portrait" r:id="rId1"/>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Q34"/>
  <sheetViews>
    <sheetView showGridLines="0" workbookViewId="0">
      <selection activeCell="G12" sqref="G12"/>
    </sheetView>
  </sheetViews>
  <sheetFormatPr defaultColWidth="8.85546875" defaultRowHeight="15" customHeight="1" x14ac:dyDescent="0.25"/>
  <cols>
    <col min="1" max="1" width="13.85546875" style="1" bestFit="1" customWidth="1"/>
    <col min="2" max="2" width="53.28515625" style="1" customWidth="1"/>
    <col min="3" max="6" width="22.7109375" style="1" customWidth="1"/>
    <col min="7" max="7" width="40.28515625" style="114" customWidth="1"/>
    <col min="8" max="251" width="8.85546875" style="1" customWidth="1"/>
  </cols>
  <sheetData>
    <row r="1" spans="1:7" ht="15" customHeight="1" x14ac:dyDescent="0.25">
      <c r="A1" s="98" t="s">
        <v>31</v>
      </c>
      <c r="B1" s="13" t="str">
        <f>'Measure Info'!B6</f>
        <v>Epic</v>
      </c>
      <c r="C1" s="5"/>
      <c r="D1" s="5"/>
      <c r="E1" s="5"/>
      <c r="F1" s="5"/>
    </row>
    <row r="2" spans="1:7" ht="15" customHeight="1" x14ac:dyDescent="0.25">
      <c r="A2" s="14"/>
      <c r="B2" s="15"/>
      <c r="C2" s="4" t="s">
        <v>60</v>
      </c>
      <c r="D2" s="4" t="s">
        <v>61</v>
      </c>
      <c r="E2" s="4" t="s">
        <v>62</v>
      </c>
      <c r="F2" s="4" t="s">
        <v>63</v>
      </c>
      <c r="G2" s="124" t="s">
        <v>120</v>
      </c>
    </row>
    <row r="3" spans="1:7" ht="76.5" customHeight="1" x14ac:dyDescent="0.25">
      <c r="A3" s="25" t="s">
        <v>64</v>
      </c>
      <c r="B3" s="17" t="s">
        <v>35</v>
      </c>
      <c r="C3" s="18" t="s">
        <v>65</v>
      </c>
      <c r="D3" s="18" t="s">
        <v>66</v>
      </c>
      <c r="E3" s="18" t="s">
        <v>67</v>
      </c>
      <c r="F3" s="18" t="s">
        <v>68</v>
      </c>
      <c r="G3" s="18" t="s">
        <v>121</v>
      </c>
    </row>
    <row r="4" spans="1:7" ht="15" customHeight="1" x14ac:dyDescent="0.25">
      <c r="A4" s="19"/>
      <c r="B4" s="20"/>
      <c r="C4" s="21" t="s">
        <v>8</v>
      </c>
      <c r="D4" s="22" t="s">
        <v>8</v>
      </c>
      <c r="E4" s="22" t="s">
        <v>8</v>
      </c>
      <c r="F4" s="22" t="s">
        <v>8</v>
      </c>
      <c r="G4" s="125"/>
    </row>
    <row r="5" spans="1:7" ht="15" customHeight="1" x14ac:dyDescent="0.25">
      <c r="A5" s="9">
        <v>1</v>
      </c>
      <c r="B5" s="7" t="str">
        <f>'Measure Info'!B12</f>
        <v>Encounter Inpatient</v>
      </c>
      <c r="C5" s="24" t="s">
        <v>114</v>
      </c>
      <c r="D5" s="24" t="s">
        <v>114</v>
      </c>
      <c r="E5" s="24" t="s">
        <v>114</v>
      </c>
      <c r="F5" s="122" t="s">
        <v>114</v>
      </c>
      <c r="G5" s="123"/>
    </row>
    <row r="6" spans="1:7" ht="30" x14ac:dyDescent="0.25">
      <c r="A6" s="9">
        <v>2</v>
      </c>
      <c r="B6" s="7" t="str">
        <f>'Measure Info'!B13</f>
        <v>Healthcare Agent &amp; Power of Attorney Documentation</v>
      </c>
      <c r="C6" s="24" t="s">
        <v>114</v>
      </c>
      <c r="D6" s="24" t="s">
        <v>114</v>
      </c>
      <c r="E6" s="24" t="s">
        <v>114</v>
      </c>
      <c r="F6" s="122" t="s">
        <v>114</v>
      </c>
      <c r="G6" s="123" t="s">
        <v>122</v>
      </c>
    </row>
    <row r="7" spans="1:7" ht="30" x14ac:dyDescent="0.25">
      <c r="A7" s="9">
        <v>3</v>
      </c>
      <c r="B7" s="7" t="str">
        <f>'Measure Info'!B14</f>
        <v>Advance Directive Documentation</v>
      </c>
      <c r="C7" s="24" t="s">
        <v>114</v>
      </c>
      <c r="D7" s="24" t="s">
        <v>114</v>
      </c>
      <c r="E7" s="24" t="s">
        <v>114</v>
      </c>
      <c r="F7" s="122" t="s">
        <v>114</v>
      </c>
      <c r="G7" s="123" t="s">
        <v>122</v>
      </c>
    </row>
    <row r="8" spans="1:7" ht="30" x14ac:dyDescent="0.25">
      <c r="A8" s="9">
        <v>4</v>
      </c>
      <c r="B8" s="7" t="str">
        <f>'Measure Info'!B15</f>
        <v>Portable Medical Order(s) Documentation</v>
      </c>
      <c r="C8" s="24" t="s">
        <v>114</v>
      </c>
      <c r="D8" s="24" t="s">
        <v>114</v>
      </c>
      <c r="E8" s="24" t="s">
        <v>114</v>
      </c>
      <c r="F8" s="122" t="s">
        <v>114</v>
      </c>
      <c r="G8" s="123" t="s">
        <v>122</v>
      </c>
    </row>
    <row r="9" spans="1:7" ht="30" x14ac:dyDescent="0.25">
      <c r="A9" s="9">
        <v>5</v>
      </c>
      <c r="B9" s="7" t="str">
        <f>'Measure Info'!B16</f>
        <v>Advance Care Planning Documentation</v>
      </c>
      <c r="C9" s="24" t="s">
        <v>114</v>
      </c>
      <c r="D9" s="24" t="s">
        <v>114</v>
      </c>
      <c r="E9" s="24" t="s">
        <v>114</v>
      </c>
      <c r="F9" s="122" t="s">
        <v>114</v>
      </c>
      <c r="G9" s="123" t="s">
        <v>122</v>
      </c>
    </row>
    <row r="10" spans="1:7" ht="15" customHeight="1" x14ac:dyDescent="0.25">
      <c r="A10" s="9">
        <v>6</v>
      </c>
      <c r="B10" s="7" t="str">
        <f>'Measure Info'!B17</f>
        <v>Do not resuscitate (ICD-10)</v>
      </c>
      <c r="C10" s="24" t="s">
        <v>114</v>
      </c>
      <c r="D10" s="24" t="s">
        <v>114</v>
      </c>
      <c r="E10" s="24" t="s">
        <v>114</v>
      </c>
      <c r="F10" s="122" t="s">
        <v>114</v>
      </c>
      <c r="G10" s="126"/>
    </row>
    <row r="11" spans="1:7" ht="15" customHeight="1" x14ac:dyDescent="0.25">
      <c r="A11" s="9">
        <v>7</v>
      </c>
      <c r="B11" s="7" t="str">
        <f>'Measure Info'!B18</f>
        <v xml:space="preserve">Goals, preferences, and priorities for medical treatment </v>
      </c>
      <c r="C11" s="24" t="s">
        <v>115</v>
      </c>
      <c r="D11" s="24" t="s">
        <v>115</v>
      </c>
      <c r="E11" s="24" t="s">
        <v>114</v>
      </c>
      <c r="F11" s="122" t="s">
        <v>115</v>
      </c>
      <c r="G11" s="126" t="s">
        <v>126</v>
      </c>
    </row>
    <row r="12" spans="1:7" ht="15" customHeight="1" x14ac:dyDescent="0.25">
      <c r="A12" s="9">
        <v>8</v>
      </c>
      <c r="B12" s="7" t="str">
        <f>'Measure Info'!B19</f>
        <v>Patient sex for quality measurement</v>
      </c>
      <c r="C12" s="24" t="s">
        <v>114</v>
      </c>
      <c r="D12" s="24" t="s">
        <v>114</v>
      </c>
      <c r="E12" s="24" t="s">
        <v>114</v>
      </c>
      <c r="F12" s="122" t="s">
        <v>114</v>
      </c>
      <c r="G12" s="126"/>
    </row>
    <row r="13" spans="1:7" ht="15" customHeight="1" x14ac:dyDescent="0.25">
      <c r="A13" s="9">
        <v>9</v>
      </c>
      <c r="B13" s="7" t="str">
        <f>'Measure Info'!B20</f>
        <v>Ethnicity</v>
      </c>
      <c r="C13" s="24" t="s">
        <v>114</v>
      </c>
      <c r="D13" s="24" t="s">
        <v>114</v>
      </c>
      <c r="E13" s="24" t="s">
        <v>114</v>
      </c>
      <c r="F13" s="122" t="s">
        <v>114</v>
      </c>
      <c r="G13" s="126"/>
    </row>
    <row r="14" spans="1:7" ht="15" customHeight="1" x14ac:dyDescent="0.25">
      <c r="A14" s="9">
        <v>10</v>
      </c>
      <c r="B14" s="7" t="str">
        <f>'Measure Info'!B21</f>
        <v>Race</v>
      </c>
      <c r="C14" s="24" t="s">
        <v>114</v>
      </c>
      <c r="D14" s="24" t="s">
        <v>114</v>
      </c>
      <c r="E14" s="24" t="s">
        <v>114</v>
      </c>
      <c r="F14" s="122" t="s">
        <v>114</v>
      </c>
      <c r="G14" s="126"/>
    </row>
    <row r="15" spans="1:7" ht="15" customHeight="1" x14ac:dyDescent="0.25">
      <c r="A15" s="9">
        <v>11</v>
      </c>
      <c r="B15" s="7" t="str">
        <f>'Measure Info'!B22</f>
        <v>Payer</v>
      </c>
      <c r="C15" s="24" t="s">
        <v>114</v>
      </c>
      <c r="D15" s="24" t="s">
        <v>114</v>
      </c>
      <c r="E15" s="24" t="s">
        <v>114</v>
      </c>
      <c r="F15" s="122" t="s">
        <v>114</v>
      </c>
      <c r="G15" s="126"/>
    </row>
    <row r="16" spans="1:7" ht="15" customHeight="1" x14ac:dyDescent="0.25">
      <c r="A16" s="9">
        <v>12</v>
      </c>
      <c r="B16" s="7" t="str">
        <f>'Measure Info'!B23</f>
        <v>-</v>
      </c>
      <c r="C16" s="24" t="s">
        <v>38</v>
      </c>
      <c r="D16" s="24" t="s">
        <v>38</v>
      </c>
      <c r="E16" s="24" t="s">
        <v>38</v>
      </c>
      <c r="F16" s="122" t="s">
        <v>38</v>
      </c>
      <c r="G16" s="126"/>
    </row>
    <row r="17" spans="1:7" ht="15" customHeight="1" x14ac:dyDescent="0.25">
      <c r="A17" s="9">
        <v>13</v>
      </c>
      <c r="B17" s="7" t="str">
        <f>'Measure Info'!B24</f>
        <v>-</v>
      </c>
      <c r="C17" s="24" t="s">
        <v>38</v>
      </c>
      <c r="D17" s="24" t="s">
        <v>38</v>
      </c>
      <c r="E17" s="24" t="s">
        <v>38</v>
      </c>
      <c r="F17" s="122" t="s">
        <v>38</v>
      </c>
      <c r="G17" s="126"/>
    </row>
    <row r="18" spans="1:7" ht="15" customHeight="1" x14ac:dyDescent="0.25">
      <c r="A18" s="9">
        <v>14</v>
      </c>
      <c r="B18" s="23" t="str">
        <f>'Measure Info'!B25</f>
        <v>-</v>
      </c>
      <c r="C18" s="24" t="s">
        <v>38</v>
      </c>
      <c r="D18" s="24" t="s">
        <v>38</v>
      </c>
      <c r="E18" s="24" t="s">
        <v>38</v>
      </c>
      <c r="F18" s="122" t="s">
        <v>38</v>
      </c>
      <c r="G18" s="126"/>
    </row>
    <row r="19" spans="1:7" ht="15" customHeight="1" x14ac:dyDescent="0.25">
      <c r="A19" s="9">
        <v>15</v>
      </c>
      <c r="B19" s="23" t="str">
        <f>'Measure Info'!B26</f>
        <v>-</v>
      </c>
      <c r="C19" s="24" t="s">
        <v>38</v>
      </c>
      <c r="D19" s="24" t="s">
        <v>38</v>
      </c>
      <c r="E19" s="24" t="s">
        <v>38</v>
      </c>
      <c r="F19" s="122" t="s">
        <v>38</v>
      </c>
      <c r="G19" s="126"/>
    </row>
    <row r="20" spans="1:7" ht="15" customHeight="1" x14ac:dyDescent="0.25">
      <c r="A20" s="9">
        <v>16</v>
      </c>
      <c r="B20" s="23" t="str">
        <f>'Measure Info'!B27</f>
        <v>-</v>
      </c>
      <c r="C20" s="24" t="s">
        <v>38</v>
      </c>
      <c r="D20" s="24" t="s">
        <v>38</v>
      </c>
      <c r="E20" s="24" t="s">
        <v>38</v>
      </c>
      <c r="F20" s="122" t="s">
        <v>38</v>
      </c>
      <c r="G20" s="126"/>
    </row>
    <row r="21" spans="1:7" ht="15" customHeight="1" x14ac:dyDescent="0.25">
      <c r="A21" s="9">
        <v>17</v>
      </c>
      <c r="B21" s="23" t="str">
        <f>'Measure Info'!B28</f>
        <v>-</v>
      </c>
      <c r="C21" s="24" t="s">
        <v>38</v>
      </c>
      <c r="D21" s="24" t="s">
        <v>38</v>
      </c>
      <c r="E21" s="24" t="s">
        <v>38</v>
      </c>
      <c r="F21" s="122" t="s">
        <v>38</v>
      </c>
      <c r="G21" s="126"/>
    </row>
    <row r="22" spans="1:7" ht="15" customHeight="1" x14ac:dyDescent="0.25">
      <c r="A22" s="9">
        <v>18</v>
      </c>
      <c r="B22" s="23" t="str">
        <f>'Measure Info'!B29</f>
        <v>-</v>
      </c>
      <c r="C22" s="24" t="s">
        <v>38</v>
      </c>
      <c r="D22" s="24" t="s">
        <v>38</v>
      </c>
      <c r="E22" s="24" t="s">
        <v>38</v>
      </c>
      <c r="F22" s="122" t="s">
        <v>38</v>
      </c>
      <c r="G22" s="126"/>
    </row>
    <row r="23" spans="1:7" ht="15" customHeight="1" x14ac:dyDescent="0.25">
      <c r="A23" s="9">
        <v>19</v>
      </c>
      <c r="B23" s="23" t="str">
        <f>'Measure Info'!B30</f>
        <v>-</v>
      </c>
      <c r="C23" s="24" t="s">
        <v>38</v>
      </c>
      <c r="D23" s="24" t="s">
        <v>38</v>
      </c>
      <c r="E23" s="24" t="s">
        <v>38</v>
      </c>
      <c r="F23" s="122" t="s">
        <v>38</v>
      </c>
      <c r="G23" s="126"/>
    </row>
    <row r="24" spans="1:7" ht="15" customHeight="1" x14ac:dyDescent="0.25">
      <c r="A24" s="9">
        <v>20</v>
      </c>
      <c r="B24" s="23" t="str">
        <f>'Measure Info'!B31</f>
        <v>-</v>
      </c>
      <c r="C24" s="24" t="s">
        <v>38</v>
      </c>
      <c r="D24" s="24" t="s">
        <v>38</v>
      </c>
      <c r="E24" s="24" t="s">
        <v>38</v>
      </c>
      <c r="F24" s="122" t="s">
        <v>38</v>
      </c>
      <c r="G24" s="126"/>
    </row>
    <row r="25" spans="1:7" ht="15" customHeight="1" x14ac:dyDescent="0.25">
      <c r="A25" s="9">
        <v>21</v>
      </c>
      <c r="B25" s="23" t="str">
        <f>'Measure Info'!B32</f>
        <v>-</v>
      </c>
      <c r="C25" s="24" t="s">
        <v>38</v>
      </c>
      <c r="D25" s="24" t="s">
        <v>38</v>
      </c>
      <c r="E25" s="24" t="s">
        <v>38</v>
      </c>
      <c r="F25" s="122" t="s">
        <v>38</v>
      </c>
      <c r="G25" s="126"/>
    </row>
    <row r="26" spans="1:7" ht="15" customHeight="1" x14ac:dyDescent="0.25">
      <c r="A26" s="9">
        <v>22</v>
      </c>
      <c r="B26" s="23" t="str">
        <f>'Measure Info'!B33</f>
        <v>-</v>
      </c>
      <c r="C26" s="24" t="s">
        <v>38</v>
      </c>
      <c r="D26" s="24" t="s">
        <v>38</v>
      </c>
      <c r="E26" s="24" t="s">
        <v>38</v>
      </c>
      <c r="F26" s="122" t="s">
        <v>38</v>
      </c>
      <c r="G26" s="126"/>
    </row>
    <row r="27" spans="1:7" ht="15" customHeight="1" x14ac:dyDescent="0.25">
      <c r="A27" s="9">
        <v>23</v>
      </c>
      <c r="B27" s="23" t="str">
        <f>'Measure Info'!B34</f>
        <v>-</v>
      </c>
      <c r="C27" s="24" t="s">
        <v>38</v>
      </c>
      <c r="D27" s="24" t="s">
        <v>38</v>
      </c>
      <c r="E27" s="24" t="s">
        <v>38</v>
      </c>
      <c r="F27" s="122" t="s">
        <v>38</v>
      </c>
      <c r="G27" s="126"/>
    </row>
    <row r="28" spans="1:7" ht="15" customHeight="1" x14ac:dyDescent="0.25">
      <c r="A28" s="9">
        <v>24</v>
      </c>
      <c r="B28" s="23" t="str">
        <f>'Measure Info'!B35</f>
        <v>-</v>
      </c>
      <c r="C28" s="24" t="s">
        <v>38</v>
      </c>
      <c r="D28" s="24" t="s">
        <v>38</v>
      </c>
      <c r="E28" s="24" t="s">
        <v>38</v>
      </c>
      <c r="F28" s="24" t="s">
        <v>38</v>
      </c>
    </row>
    <row r="29" spans="1:7" ht="15" customHeight="1" x14ac:dyDescent="0.25">
      <c r="A29" s="9">
        <v>25</v>
      </c>
      <c r="B29" s="23" t="str">
        <f>'Measure Info'!B36</f>
        <v>-</v>
      </c>
      <c r="C29" s="24" t="s">
        <v>38</v>
      </c>
      <c r="D29" s="24" t="s">
        <v>38</v>
      </c>
      <c r="E29" s="24" t="s">
        <v>38</v>
      </c>
      <c r="F29" s="24" t="s">
        <v>38</v>
      </c>
    </row>
    <row r="30" spans="1:7" ht="15" customHeight="1" x14ac:dyDescent="0.25">
      <c r="A30" s="9">
        <v>26</v>
      </c>
      <c r="B30" s="23" t="str">
        <f>'Measure Info'!B37</f>
        <v>-</v>
      </c>
      <c r="C30" s="24" t="s">
        <v>38</v>
      </c>
      <c r="D30" s="24" t="s">
        <v>38</v>
      </c>
      <c r="E30" s="24" t="s">
        <v>38</v>
      </c>
      <c r="F30" s="24" t="s">
        <v>38</v>
      </c>
    </row>
    <row r="31" spans="1:7" ht="15" customHeight="1" x14ac:dyDescent="0.25">
      <c r="A31" s="9">
        <v>27</v>
      </c>
      <c r="B31" s="23" t="str">
        <f>'Measure Info'!B38</f>
        <v>-</v>
      </c>
      <c r="C31" s="24" t="s">
        <v>38</v>
      </c>
      <c r="D31" s="24" t="s">
        <v>38</v>
      </c>
      <c r="E31" s="24" t="s">
        <v>38</v>
      </c>
      <c r="F31" s="24" t="s">
        <v>38</v>
      </c>
    </row>
    <row r="32" spans="1:7" ht="15" customHeight="1" x14ac:dyDescent="0.25">
      <c r="A32" s="9">
        <v>28</v>
      </c>
      <c r="B32" s="23" t="str">
        <f>'Measure Info'!B39</f>
        <v>-</v>
      </c>
      <c r="C32" s="24" t="s">
        <v>38</v>
      </c>
      <c r="D32" s="24" t="s">
        <v>38</v>
      </c>
      <c r="E32" s="24" t="s">
        <v>38</v>
      </c>
      <c r="F32" s="24" t="s">
        <v>38</v>
      </c>
    </row>
    <row r="33" spans="1:6" ht="15" customHeight="1" x14ac:dyDescent="0.25">
      <c r="A33" s="9">
        <v>29</v>
      </c>
      <c r="B33" s="23" t="str">
        <f>'Measure Info'!B40</f>
        <v>-</v>
      </c>
      <c r="C33" s="24" t="s">
        <v>38</v>
      </c>
      <c r="D33" s="24" t="s">
        <v>38</v>
      </c>
      <c r="E33" s="24" t="s">
        <v>38</v>
      </c>
      <c r="F33" s="24" t="s">
        <v>38</v>
      </c>
    </row>
    <row r="34" spans="1:6" ht="15" customHeight="1" x14ac:dyDescent="0.25">
      <c r="A34" s="9">
        <v>30</v>
      </c>
      <c r="B34" s="23" t="str">
        <f>'Measure Info'!B41</f>
        <v>-</v>
      </c>
      <c r="C34" s="24" t="s">
        <v>38</v>
      </c>
      <c r="D34" s="24" t="s">
        <v>38</v>
      </c>
      <c r="E34" s="24" t="s">
        <v>38</v>
      </c>
      <c r="F34" s="24" t="s">
        <v>38</v>
      </c>
    </row>
  </sheetData>
  <pageMargins left="0.7" right="0.7" top="0.75" bottom="0.75" header="0.3" footer="0.3"/>
  <pageSetup orientation="portrait" r:id="rId1"/>
  <headerFooter>
    <oddFooter>&amp;C&amp;"Helvetica Neue,Regular"&amp;12&amp;K000000&amp;P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S83"/>
  <sheetViews>
    <sheetView showGridLines="0" workbookViewId="0">
      <selection activeCell="B1" sqref="B1"/>
    </sheetView>
  </sheetViews>
  <sheetFormatPr defaultColWidth="8.85546875" defaultRowHeight="15" customHeight="1" x14ac:dyDescent="0.25"/>
  <cols>
    <col min="1" max="1" width="13.85546875" style="1" bestFit="1" customWidth="1"/>
    <col min="2" max="2" width="53.28515625" style="1" customWidth="1"/>
    <col min="3" max="6" width="22.7109375" style="1" customWidth="1"/>
    <col min="7" max="253" width="8.85546875" style="1" customWidth="1"/>
  </cols>
  <sheetData>
    <row r="1" spans="1:6" ht="15" customHeight="1" x14ac:dyDescent="0.25">
      <c r="A1" t="s">
        <v>32</v>
      </c>
      <c r="B1" s="13">
        <f>'Measure Info'!B7</f>
        <v>0</v>
      </c>
      <c r="C1" s="5"/>
      <c r="D1" s="5"/>
      <c r="E1" s="5"/>
      <c r="F1" s="5"/>
    </row>
    <row r="2" spans="1:6" ht="15" customHeight="1" x14ac:dyDescent="0.25">
      <c r="A2" s="14"/>
      <c r="B2" s="15"/>
      <c r="C2" s="4" t="s">
        <v>60</v>
      </c>
      <c r="D2" s="4" t="s">
        <v>61</v>
      </c>
      <c r="E2" s="4" t="s">
        <v>62</v>
      </c>
      <c r="F2" s="4" t="s">
        <v>63</v>
      </c>
    </row>
    <row r="3" spans="1:6" ht="78.599999999999994" customHeight="1" x14ac:dyDescent="0.25">
      <c r="A3" s="26" t="s">
        <v>64</v>
      </c>
      <c r="B3" s="27" t="s">
        <v>35</v>
      </c>
      <c r="C3" s="18" t="s">
        <v>65</v>
      </c>
      <c r="D3" s="18" t="s">
        <v>66</v>
      </c>
      <c r="E3" s="18" t="s">
        <v>67</v>
      </c>
      <c r="F3" s="18" t="s">
        <v>68</v>
      </c>
    </row>
    <row r="4" spans="1:6" ht="15" customHeight="1" x14ac:dyDescent="0.25">
      <c r="A4" s="28"/>
      <c r="B4" s="29"/>
      <c r="C4" s="22" t="s">
        <v>8</v>
      </c>
      <c r="D4" s="22" t="s">
        <v>8</v>
      </c>
      <c r="E4" s="22" t="s">
        <v>8</v>
      </c>
      <c r="F4" s="22" t="s">
        <v>8</v>
      </c>
    </row>
    <row r="5" spans="1:6" ht="15" customHeight="1" x14ac:dyDescent="0.25">
      <c r="A5" s="9">
        <v>1</v>
      </c>
      <c r="B5" s="7" t="str">
        <f>'Measure Info'!B12</f>
        <v>Encounter Inpatient</v>
      </c>
      <c r="C5" s="24" t="s">
        <v>38</v>
      </c>
      <c r="D5" s="24" t="s">
        <v>38</v>
      </c>
      <c r="E5" s="24" t="s">
        <v>38</v>
      </c>
      <c r="F5" s="24" t="s">
        <v>38</v>
      </c>
    </row>
    <row r="6" spans="1:6" ht="15" customHeight="1" x14ac:dyDescent="0.25">
      <c r="A6" s="9">
        <v>2</v>
      </c>
      <c r="B6" s="7" t="str">
        <f>'Measure Info'!B13</f>
        <v>Healthcare Agent &amp; Power of Attorney Documentation</v>
      </c>
      <c r="C6" s="24" t="s">
        <v>38</v>
      </c>
      <c r="D6" s="24" t="s">
        <v>38</v>
      </c>
      <c r="E6" s="24" t="s">
        <v>38</v>
      </c>
      <c r="F6" s="24" t="s">
        <v>38</v>
      </c>
    </row>
    <row r="7" spans="1:6" ht="15" customHeight="1" x14ac:dyDescent="0.25">
      <c r="A7" s="9">
        <v>3</v>
      </c>
      <c r="B7" s="7" t="str">
        <f>'Measure Info'!B14</f>
        <v>Advance Directive Documentation</v>
      </c>
      <c r="C7" s="24" t="s">
        <v>38</v>
      </c>
      <c r="D7" s="24" t="s">
        <v>38</v>
      </c>
      <c r="E7" s="24" t="s">
        <v>38</v>
      </c>
      <c r="F7" s="24" t="s">
        <v>38</v>
      </c>
    </row>
    <row r="8" spans="1:6" ht="15" customHeight="1" x14ac:dyDescent="0.25">
      <c r="A8" s="9">
        <v>4</v>
      </c>
      <c r="B8" s="7" t="str">
        <f>'Measure Info'!B15</f>
        <v>Portable Medical Order(s) Documentation</v>
      </c>
      <c r="C8" s="24" t="s">
        <v>38</v>
      </c>
      <c r="D8" s="24" t="s">
        <v>38</v>
      </c>
      <c r="E8" s="24" t="s">
        <v>38</v>
      </c>
      <c r="F8" s="24" t="s">
        <v>38</v>
      </c>
    </row>
    <row r="9" spans="1:6" ht="15" customHeight="1" x14ac:dyDescent="0.25">
      <c r="A9" s="9">
        <v>5</v>
      </c>
      <c r="B9" s="7" t="str">
        <f>'Measure Info'!B16</f>
        <v>Advance Care Planning Documentation</v>
      </c>
      <c r="C9" s="24" t="s">
        <v>38</v>
      </c>
      <c r="D9" s="24" t="s">
        <v>38</v>
      </c>
      <c r="E9" s="24" t="s">
        <v>38</v>
      </c>
      <c r="F9" s="24" t="s">
        <v>38</v>
      </c>
    </row>
    <row r="10" spans="1:6" ht="15" customHeight="1" x14ac:dyDescent="0.25">
      <c r="A10" s="9">
        <v>6</v>
      </c>
      <c r="B10" s="7" t="str">
        <f>'Measure Info'!B17</f>
        <v>Do not resuscitate (ICD-10)</v>
      </c>
      <c r="C10" s="24" t="s">
        <v>38</v>
      </c>
      <c r="D10" s="24" t="s">
        <v>38</v>
      </c>
      <c r="E10" s="24" t="s">
        <v>38</v>
      </c>
      <c r="F10" s="24" t="s">
        <v>38</v>
      </c>
    </row>
    <row r="11" spans="1:6" ht="15" customHeight="1" x14ac:dyDescent="0.25">
      <c r="A11" s="9">
        <v>7</v>
      </c>
      <c r="B11" s="7" t="str">
        <f>'Measure Info'!B18</f>
        <v xml:space="preserve">Goals, preferences, and priorities for medical treatment </v>
      </c>
      <c r="C11" s="24" t="s">
        <v>38</v>
      </c>
      <c r="D11" s="24" t="s">
        <v>38</v>
      </c>
      <c r="E11" s="24" t="s">
        <v>38</v>
      </c>
      <c r="F11" s="24" t="s">
        <v>38</v>
      </c>
    </row>
    <row r="12" spans="1:6" ht="15" customHeight="1" x14ac:dyDescent="0.25">
      <c r="A12" s="9">
        <v>8</v>
      </c>
      <c r="B12" s="7" t="str">
        <f>'Measure Info'!B19</f>
        <v>Patient sex for quality measurement</v>
      </c>
      <c r="C12" s="24" t="s">
        <v>38</v>
      </c>
      <c r="D12" s="24" t="s">
        <v>38</v>
      </c>
      <c r="E12" s="24" t="s">
        <v>38</v>
      </c>
      <c r="F12" s="24" t="s">
        <v>38</v>
      </c>
    </row>
    <row r="13" spans="1:6" ht="15" customHeight="1" x14ac:dyDescent="0.25">
      <c r="A13" s="9">
        <v>9</v>
      </c>
      <c r="B13" s="7" t="str">
        <f>'Measure Info'!B20</f>
        <v>Ethnicity</v>
      </c>
      <c r="C13" s="24" t="s">
        <v>38</v>
      </c>
      <c r="D13" s="24" t="s">
        <v>38</v>
      </c>
      <c r="E13" s="24" t="s">
        <v>38</v>
      </c>
      <c r="F13" s="24" t="s">
        <v>38</v>
      </c>
    </row>
    <row r="14" spans="1:6" ht="15" customHeight="1" x14ac:dyDescent="0.25">
      <c r="A14" s="9">
        <v>10</v>
      </c>
      <c r="B14" s="7" t="str">
        <f>'Measure Info'!B21</f>
        <v>Race</v>
      </c>
      <c r="C14" s="24" t="s">
        <v>38</v>
      </c>
      <c r="D14" s="24" t="s">
        <v>38</v>
      </c>
      <c r="E14" s="24" t="s">
        <v>38</v>
      </c>
      <c r="F14" s="24" t="s">
        <v>38</v>
      </c>
    </row>
    <row r="15" spans="1:6" ht="15" customHeight="1" x14ac:dyDescent="0.25">
      <c r="A15" s="9">
        <v>11</v>
      </c>
      <c r="B15" s="7" t="str">
        <f>'Measure Info'!B22</f>
        <v>Payer</v>
      </c>
      <c r="C15" s="24" t="s">
        <v>38</v>
      </c>
      <c r="D15" s="24" t="s">
        <v>38</v>
      </c>
      <c r="E15" s="24" t="s">
        <v>38</v>
      </c>
      <c r="F15" s="24" t="s">
        <v>38</v>
      </c>
    </row>
    <row r="16" spans="1:6" ht="15" customHeight="1" x14ac:dyDescent="0.25">
      <c r="A16" s="9">
        <v>12</v>
      </c>
      <c r="B16" s="7" t="str">
        <f>'Measure Info'!B23</f>
        <v>-</v>
      </c>
      <c r="C16" s="24" t="s">
        <v>38</v>
      </c>
      <c r="D16" s="24" t="s">
        <v>38</v>
      </c>
      <c r="E16" s="24" t="s">
        <v>38</v>
      </c>
      <c r="F16" s="24" t="s">
        <v>38</v>
      </c>
    </row>
    <row r="17" spans="1:6" ht="15" customHeight="1" x14ac:dyDescent="0.25">
      <c r="A17" s="9">
        <v>13</v>
      </c>
      <c r="B17" s="7" t="str">
        <f>'Measure Info'!B24</f>
        <v>-</v>
      </c>
      <c r="C17" s="24" t="s">
        <v>38</v>
      </c>
      <c r="D17" s="24" t="s">
        <v>38</v>
      </c>
      <c r="E17" s="24" t="s">
        <v>38</v>
      </c>
      <c r="F17" s="24" t="s">
        <v>38</v>
      </c>
    </row>
    <row r="18" spans="1:6" ht="15" customHeight="1" x14ac:dyDescent="0.25">
      <c r="A18" s="9">
        <v>14</v>
      </c>
      <c r="B18" s="23" t="str">
        <f>'Measure Info'!B25</f>
        <v>-</v>
      </c>
      <c r="C18" s="24" t="s">
        <v>38</v>
      </c>
      <c r="D18" s="24" t="s">
        <v>38</v>
      </c>
      <c r="E18" s="24" t="s">
        <v>38</v>
      </c>
      <c r="F18" s="24" t="s">
        <v>38</v>
      </c>
    </row>
    <row r="19" spans="1:6" ht="15" customHeight="1" x14ac:dyDescent="0.25">
      <c r="A19" s="9">
        <v>15</v>
      </c>
      <c r="B19" s="23" t="str">
        <f>'Measure Info'!B26</f>
        <v>-</v>
      </c>
      <c r="C19" s="24" t="s">
        <v>38</v>
      </c>
      <c r="D19" s="24" t="s">
        <v>38</v>
      </c>
      <c r="E19" s="24" t="s">
        <v>38</v>
      </c>
      <c r="F19" s="24" t="s">
        <v>38</v>
      </c>
    </row>
    <row r="20" spans="1:6" ht="15" customHeight="1" x14ac:dyDescent="0.25">
      <c r="A20" s="9">
        <v>16</v>
      </c>
      <c r="B20" s="23" t="str">
        <f>'Measure Info'!B27</f>
        <v>-</v>
      </c>
      <c r="C20" s="24" t="s">
        <v>38</v>
      </c>
      <c r="D20" s="24" t="s">
        <v>38</v>
      </c>
      <c r="E20" s="24" t="s">
        <v>38</v>
      </c>
      <c r="F20" s="24" t="s">
        <v>38</v>
      </c>
    </row>
    <row r="21" spans="1:6" ht="15" customHeight="1" x14ac:dyDescent="0.25">
      <c r="A21" s="9">
        <v>17</v>
      </c>
      <c r="B21" s="23" t="str">
        <f>'Measure Info'!B28</f>
        <v>-</v>
      </c>
      <c r="C21" s="24" t="s">
        <v>38</v>
      </c>
      <c r="D21" s="24" t="s">
        <v>38</v>
      </c>
      <c r="E21" s="24" t="s">
        <v>38</v>
      </c>
      <c r="F21" s="24" t="s">
        <v>38</v>
      </c>
    </row>
    <row r="22" spans="1:6" ht="15" customHeight="1" x14ac:dyDescent="0.25">
      <c r="A22" s="9">
        <v>18</v>
      </c>
      <c r="B22" s="23" t="str">
        <f>'Measure Info'!B29</f>
        <v>-</v>
      </c>
      <c r="C22" s="24" t="s">
        <v>38</v>
      </c>
      <c r="D22" s="24" t="s">
        <v>38</v>
      </c>
      <c r="E22" s="24" t="s">
        <v>38</v>
      </c>
      <c r="F22" s="24" t="s">
        <v>38</v>
      </c>
    </row>
    <row r="23" spans="1:6" ht="15" customHeight="1" x14ac:dyDescent="0.25">
      <c r="A23" s="9">
        <v>19</v>
      </c>
      <c r="B23" s="23" t="str">
        <f>'Measure Info'!B30</f>
        <v>-</v>
      </c>
      <c r="C23" s="24" t="s">
        <v>38</v>
      </c>
      <c r="D23" s="24" t="s">
        <v>38</v>
      </c>
      <c r="E23" s="24" t="s">
        <v>38</v>
      </c>
      <c r="F23" s="24" t="s">
        <v>38</v>
      </c>
    </row>
    <row r="24" spans="1:6" ht="15" customHeight="1" x14ac:dyDescent="0.25">
      <c r="A24" s="9">
        <v>20</v>
      </c>
      <c r="B24" s="23" t="str">
        <f>'Measure Info'!B31</f>
        <v>-</v>
      </c>
      <c r="C24" s="24" t="s">
        <v>38</v>
      </c>
      <c r="D24" s="24" t="s">
        <v>38</v>
      </c>
      <c r="E24" s="24" t="s">
        <v>38</v>
      </c>
      <c r="F24" s="24" t="s">
        <v>38</v>
      </c>
    </row>
    <row r="25" spans="1:6" ht="15" customHeight="1" x14ac:dyDescent="0.25">
      <c r="A25" s="9">
        <v>21</v>
      </c>
      <c r="B25" s="23" t="str">
        <f>'Measure Info'!B32</f>
        <v>-</v>
      </c>
      <c r="C25" s="24" t="s">
        <v>38</v>
      </c>
      <c r="D25" s="24" t="s">
        <v>38</v>
      </c>
      <c r="E25" s="24" t="s">
        <v>38</v>
      </c>
      <c r="F25" s="24" t="s">
        <v>38</v>
      </c>
    </row>
    <row r="26" spans="1:6" ht="15" customHeight="1" x14ac:dyDescent="0.25">
      <c r="A26" s="9">
        <v>22</v>
      </c>
      <c r="B26" s="23" t="str">
        <f>'Measure Info'!B33</f>
        <v>-</v>
      </c>
      <c r="C26" s="24" t="s">
        <v>38</v>
      </c>
      <c r="D26" s="24" t="s">
        <v>38</v>
      </c>
      <c r="E26" s="24" t="s">
        <v>38</v>
      </c>
      <c r="F26" s="24" t="s">
        <v>38</v>
      </c>
    </row>
    <row r="27" spans="1:6" ht="15" customHeight="1" x14ac:dyDescent="0.25">
      <c r="A27" s="9">
        <v>23</v>
      </c>
      <c r="B27" s="23" t="str">
        <f>'Measure Info'!B34</f>
        <v>-</v>
      </c>
      <c r="C27" s="24" t="s">
        <v>38</v>
      </c>
      <c r="D27" s="24" t="s">
        <v>38</v>
      </c>
      <c r="E27" s="24" t="s">
        <v>38</v>
      </c>
      <c r="F27" s="24" t="s">
        <v>38</v>
      </c>
    </row>
    <row r="28" spans="1:6" ht="15" customHeight="1" x14ac:dyDescent="0.25">
      <c r="A28" s="9">
        <v>24</v>
      </c>
      <c r="B28" s="23" t="str">
        <f>'Measure Info'!B35</f>
        <v>-</v>
      </c>
      <c r="C28" s="24" t="s">
        <v>38</v>
      </c>
      <c r="D28" s="24" t="s">
        <v>38</v>
      </c>
      <c r="E28" s="24" t="s">
        <v>38</v>
      </c>
      <c r="F28" s="24" t="s">
        <v>38</v>
      </c>
    </row>
    <row r="29" spans="1:6" ht="15" customHeight="1" x14ac:dyDescent="0.25">
      <c r="A29" s="9">
        <v>25</v>
      </c>
      <c r="B29" s="23" t="str">
        <f>'Measure Info'!B36</f>
        <v>-</v>
      </c>
      <c r="C29" s="24" t="s">
        <v>38</v>
      </c>
      <c r="D29" s="24" t="s">
        <v>38</v>
      </c>
      <c r="E29" s="24" t="s">
        <v>38</v>
      </c>
      <c r="F29" s="24" t="s">
        <v>38</v>
      </c>
    </row>
    <row r="30" spans="1:6" ht="15" customHeight="1" x14ac:dyDescent="0.25">
      <c r="A30" s="9">
        <v>26</v>
      </c>
      <c r="B30" s="23" t="str">
        <f>'Measure Info'!B37</f>
        <v>-</v>
      </c>
      <c r="C30" s="24" t="s">
        <v>38</v>
      </c>
      <c r="D30" s="24" t="s">
        <v>38</v>
      </c>
      <c r="E30" s="24" t="s">
        <v>38</v>
      </c>
      <c r="F30" s="24" t="s">
        <v>38</v>
      </c>
    </row>
    <row r="31" spans="1:6" ht="15" customHeight="1" x14ac:dyDescent="0.25">
      <c r="A31" s="9">
        <v>27</v>
      </c>
      <c r="B31" s="23" t="str">
        <f>'Measure Info'!B38</f>
        <v>-</v>
      </c>
      <c r="C31" s="24" t="s">
        <v>38</v>
      </c>
      <c r="D31" s="24" t="s">
        <v>38</v>
      </c>
      <c r="E31" s="24" t="s">
        <v>38</v>
      </c>
      <c r="F31" s="24" t="s">
        <v>38</v>
      </c>
    </row>
    <row r="32" spans="1:6" ht="15" customHeight="1" x14ac:dyDescent="0.25">
      <c r="A32" s="9">
        <v>28</v>
      </c>
      <c r="B32" s="23" t="str">
        <f>'Measure Info'!B39</f>
        <v>-</v>
      </c>
      <c r="C32" s="24" t="s">
        <v>38</v>
      </c>
      <c r="D32" s="24" t="s">
        <v>38</v>
      </c>
      <c r="E32" s="24" t="s">
        <v>38</v>
      </c>
      <c r="F32" s="24" t="s">
        <v>38</v>
      </c>
    </row>
    <row r="33" spans="1:6" ht="15" customHeight="1" x14ac:dyDescent="0.25">
      <c r="A33" s="9">
        <v>29</v>
      </c>
      <c r="B33" s="23" t="str">
        <f>'Measure Info'!B40</f>
        <v>-</v>
      </c>
      <c r="C33" s="24" t="s">
        <v>38</v>
      </c>
      <c r="D33" s="24" t="s">
        <v>38</v>
      </c>
      <c r="E33" s="24" t="s">
        <v>38</v>
      </c>
      <c r="F33" s="24" t="s">
        <v>38</v>
      </c>
    </row>
    <row r="34" spans="1:6" ht="15" customHeight="1" x14ac:dyDescent="0.25">
      <c r="A34" s="9">
        <v>30</v>
      </c>
      <c r="B34" s="23" t="str">
        <f>'Measure Info'!B41</f>
        <v>-</v>
      </c>
      <c r="C34" s="24" t="s">
        <v>38</v>
      </c>
      <c r="D34" s="24" t="s">
        <v>38</v>
      </c>
      <c r="E34" s="24" t="s">
        <v>38</v>
      </c>
      <c r="F34" s="24" t="s">
        <v>38</v>
      </c>
    </row>
    <row r="35" spans="1:6" ht="15" customHeight="1" x14ac:dyDescent="0.25">
      <c r="A35" s="8"/>
      <c r="B35" s="23" t="e">
        <f>'Measure Info'!#REF!</f>
        <v>#REF!</v>
      </c>
      <c r="C35" s="24" t="s">
        <v>38</v>
      </c>
      <c r="D35" s="24" t="s">
        <v>38</v>
      </c>
      <c r="E35" s="24" t="s">
        <v>38</v>
      </c>
      <c r="F35" s="24" t="s">
        <v>38</v>
      </c>
    </row>
    <row r="36" spans="1:6" ht="15" customHeight="1" x14ac:dyDescent="0.25">
      <c r="A36" s="8"/>
      <c r="B36" s="23" t="e">
        <f>'Measure Info'!#REF!</f>
        <v>#REF!</v>
      </c>
      <c r="C36" s="24" t="s">
        <v>38</v>
      </c>
      <c r="D36" s="24" t="s">
        <v>38</v>
      </c>
      <c r="E36" s="24" t="s">
        <v>38</v>
      </c>
      <c r="F36" s="24" t="s">
        <v>38</v>
      </c>
    </row>
    <row r="37" spans="1:6" ht="15" customHeight="1" x14ac:dyDescent="0.25">
      <c r="A37" s="8"/>
      <c r="B37" s="23" t="e">
        <f>'Measure Info'!#REF!</f>
        <v>#REF!</v>
      </c>
      <c r="C37" s="24" t="s">
        <v>38</v>
      </c>
      <c r="D37" s="24" t="s">
        <v>38</v>
      </c>
      <c r="E37" s="24" t="s">
        <v>38</v>
      </c>
      <c r="F37" s="24" t="s">
        <v>38</v>
      </c>
    </row>
    <row r="38" spans="1:6" ht="15" customHeight="1" x14ac:dyDescent="0.25">
      <c r="A38" s="8"/>
      <c r="B38" s="23" t="e">
        <f>'Measure Info'!#REF!</f>
        <v>#REF!</v>
      </c>
      <c r="C38" s="24" t="s">
        <v>38</v>
      </c>
      <c r="D38" s="24" t="s">
        <v>38</v>
      </c>
      <c r="E38" s="24" t="s">
        <v>38</v>
      </c>
      <c r="F38" s="24" t="s">
        <v>38</v>
      </c>
    </row>
    <row r="39" spans="1:6" ht="15" customHeight="1" x14ac:dyDescent="0.25">
      <c r="A39" s="8"/>
      <c r="B39" s="23" t="e">
        <f>'Measure Info'!#REF!</f>
        <v>#REF!</v>
      </c>
      <c r="C39" s="24" t="s">
        <v>38</v>
      </c>
      <c r="D39" s="24" t="s">
        <v>38</v>
      </c>
      <c r="E39" s="24" t="s">
        <v>38</v>
      </c>
      <c r="F39" s="24" t="s">
        <v>38</v>
      </c>
    </row>
    <row r="40" spans="1:6" ht="15" customHeight="1" x14ac:dyDescent="0.25">
      <c r="A40" s="8"/>
      <c r="B40" s="23" t="e">
        <f>'Measure Info'!#REF!</f>
        <v>#REF!</v>
      </c>
      <c r="C40" s="24" t="s">
        <v>38</v>
      </c>
      <c r="D40" s="24" t="s">
        <v>38</v>
      </c>
      <c r="E40" s="24" t="s">
        <v>38</v>
      </c>
      <c r="F40" s="24" t="s">
        <v>38</v>
      </c>
    </row>
    <row r="41" spans="1:6" ht="15" customHeight="1" x14ac:dyDescent="0.25">
      <c r="A41" s="8"/>
      <c r="B41" s="23" t="e">
        <f>'Measure Info'!#REF!</f>
        <v>#REF!</v>
      </c>
      <c r="C41" s="24" t="s">
        <v>38</v>
      </c>
      <c r="D41" s="24" t="s">
        <v>38</v>
      </c>
      <c r="E41" s="24" t="s">
        <v>38</v>
      </c>
      <c r="F41" s="24" t="s">
        <v>38</v>
      </c>
    </row>
    <row r="42" spans="1:6" ht="15" customHeight="1" x14ac:dyDescent="0.25">
      <c r="A42" s="8"/>
      <c r="B42" s="23" t="e">
        <f>'Measure Info'!#REF!</f>
        <v>#REF!</v>
      </c>
      <c r="C42" s="24" t="s">
        <v>38</v>
      </c>
      <c r="D42" s="24" t="s">
        <v>38</v>
      </c>
      <c r="E42" s="24" t="s">
        <v>38</v>
      </c>
      <c r="F42" s="24" t="s">
        <v>38</v>
      </c>
    </row>
    <row r="43" spans="1:6" ht="15" customHeight="1" x14ac:dyDescent="0.25">
      <c r="A43" s="8"/>
      <c r="B43" s="23" t="e">
        <f>'Measure Info'!#REF!</f>
        <v>#REF!</v>
      </c>
      <c r="C43" s="24" t="s">
        <v>38</v>
      </c>
      <c r="D43" s="24" t="s">
        <v>38</v>
      </c>
      <c r="E43" s="24" t="s">
        <v>38</v>
      </c>
      <c r="F43" s="24" t="s">
        <v>38</v>
      </c>
    </row>
    <row r="44" spans="1:6" ht="15" customHeight="1" x14ac:dyDescent="0.25">
      <c r="A44" s="8"/>
      <c r="B44" s="23" t="e">
        <f>'Measure Info'!#REF!</f>
        <v>#REF!</v>
      </c>
      <c r="C44" s="24" t="s">
        <v>38</v>
      </c>
      <c r="D44" s="24" t="s">
        <v>38</v>
      </c>
      <c r="E44" s="24" t="s">
        <v>38</v>
      </c>
      <c r="F44" s="24" t="s">
        <v>38</v>
      </c>
    </row>
    <row r="45" spans="1:6" ht="15" customHeight="1" x14ac:dyDescent="0.25">
      <c r="A45" s="8"/>
      <c r="B45" s="23" t="e">
        <f>'Measure Info'!#REF!</f>
        <v>#REF!</v>
      </c>
      <c r="C45" s="24" t="s">
        <v>38</v>
      </c>
      <c r="D45" s="24" t="s">
        <v>38</v>
      </c>
      <c r="E45" s="24" t="s">
        <v>38</v>
      </c>
      <c r="F45" s="24" t="s">
        <v>38</v>
      </c>
    </row>
    <row r="46" spans="1:6" ht="15" customHeight="1" x14ac:dyDescent="0.25">
      <c r="A46" s="8"/>
      <c r="B46" s="23" t="e">
        <f>'Measure Info'!#REF!</f>
        <v>#REF!</v>
      </c>
      <c r="C46" s="24" t="s">
        <v>38</v>
      </c>
      <c r="D46" s="24" t="s">
        <v>38</v>
      </c>
      <c r="E46" s="24" t="s">
        <v>38</v>
      </c>
      <c r="F46" s="24" t="s">
        <v>38</v>
      </c>
    </row>
    <row r="47" spans="1:6" ht="15" customHeight="1" x14ac:dyDescent="0.25">
      <c r="A47" s="8"/>
      <c r="B47" s="23" t="e">
        <f>'Measure Info'!#REF!</f>
        <v>#REF!</v>
      </c>
      <c r="C47" s="24" t="s">
        <v>38</v>
      </c>
      <c r="D47" s="24" t="s">
        <v>38</v>
      </c>
      <c r="E47" s="24" t="s">
        <v>38</v>
      </c>
      <c r="F47" s="24" t="s">
        <v>38</v>
      </c>
    </row>
    <row r="48" spans="1:6" ht="15" customHeight="1" x14ac:dyDescent="0.25">
      <c r="A48" s="8"/>
      <c r="B48" s="23" t="e">
        <f>'Measure Info'!#REF!</f>
        <v>#REF!</v>
      </c>
      <c r="C48" s="24" t="s">
        <v>38</v>
      </c>
      <c r="D48" s="24" t="s">
        <v>38</v>
      </c>
      <c r="E48" s="24" t="s">
        <v>38</v>
      </c>
      <c r="F48" s="24" t="s">
        <v>38</v>
      </c>
    </row>
    <row r="49" spans="1:6" ht="15" customHeight="1" x14ac:dyDescent="0.25">
      <c r="A49" s="8"/>
      <c r="B49" s="23" t="e">
        <f>'Measure Info'!#REF!</f>
        <v>#REF!</v>
      </c>
      <c r="C49" s="24" t="s">
        <v>38</v>
      </c>
      <c r="D49" s="24" t="s">
        <v>38</v>
      </c>
      <c r="E49" s="24" t="s">
        <v>38</v>
      </c>
      <c r="F49" s="24" t="s">
        <v>38</v>
      </c>
    </row>
    <row r="50" spans="1:6" ht="15" customHeight="1" x14ac:dyDescent="0.25">
      <c r="A50" s="8"/>
      <c r="B50" s="23" t="e">
        <f>'Measure Info'!#REF!</f>
        <v>#REF!</v>
      </c>
      <c r="C50" s="24" t="s">
        <v>38</v>
      </c>
      <c r="D50" s="24" t="s">
        <v>38</v>
      </c>
      <c r="E50" s="24" t="s">
        <v>38</v>
      </c>
      <c r="F50" s="24" t="s">
        <v>38</v>
      </c>
    </row>
    <row r="51" spans="1:6" ht="15" customHeight="1" x14ac:dyDescent="0.25">
      <c r="A51" s="8"/>
      <c r="B51" s="23" t="e">
        <f>'Measure Info'!#REF!</f>
        <v>#REF!</v>
      </c>
      <c r="C51" s="24" t="s">
        <v>38</v>
      </c>
      <c r="D51" s="24" t="s">
        <v>38</v>
      </c>
      <c r="E51" s="24" t="s">
        <v>38</v>
      </c>
      <c r="F51" s="24" t="s">
        <v>38</v>
      </c>
    </row>
    <row r="52" spans="1:6" ht="15" customHeight="1" x14ac:dyDescent="0.25">
      <c r="A52" s="8"/>
      <c r="B52" s="23" t="e">
        <f>'Measure Info'!#REF!</f>
        <v>#REF!</v>
      </c>
      <c r="C52" s="24" t="s">
        <v>38</v>
      </c>
      <c r="D52" s="24" t="s">
        <v>38</v>
      </c>
      <c r="E52" s="24" t="s">
        <v>38</v>
      </c>
      <c r="F52" s="24" t="s">
        <v>38</v>
      </c>
    </row>
    <row r="53" spans="1:6" ht="15" customHeight="1" x14ac:dyDescent="0.25">
      <c r="A53" s="8"/>
      <c r="B53" s="23" t="e">
        <f>'Measure Info'!#REF!</f>
        <v>#REF!</v>
      </c>
      <c r="C53" s="24" t="s">
        <v>38</v>
      </c>
      <c r="D53" s="24" t="s">
        <v>38</v>
      </c>
      <c r="E53" s="24" t="s">
        <v>38</v>
      </c>
      <c r="F53" s="24" t="s">
        <v>38</v>
      </c>
    </row>
    <row r="54" spans="1:6" ht="15" customHeight="1" x14ac:dyDescent="0.25">
      <c r="A54" s="8"/>
      <c r="B54" s="23" t="e">
        <f>'Measure Info'!#REF!</f>
        <v>#REF!</v>
      </c>
      <c r="C54" s="24" t="s">
        <v>38</v>
      </c>
      <c r="D54" s="24" t="s">
        <v>38</v>
      </c>
      <c r="E54" s="24" t="s">
        <v>38</v>
      </c>
      <c r="F54" s="24" t="s">
        <v>38</v>
      </c>
    </row>
    <row r="55" spans="1:6" ht="15" customHeight="1" x14ac:dyDescent="0.25">
      <c r="A55" s="8"/>
      <c r="B55" s="23" t="e">
        <f>'Measure Info'!#REF!</f>
        <v>#REF!</v>
      </c>
      <c r="C55" s="24" t="s">
        <v>38</v>
      </c>
      <c r="D55" s="24" t="s">
        <v>38</v>
      </c>
      <c r="E55" s="24" t="s">
        <v>38</v>
      </c>
      <c r="F55" s="24" t="s">
        <v>38</v>
      </c>
    </row>
    <row r="56" spans="1:6" ht="15" customHeight="1" x14ac:dyDescent="0.25">
      <c r="A56" s="8"/>
      <c r="B56" s="23" t="e">
        <f>'Measure Info'!#REF!</f>
        <v>#REF!</v>
      </c>
      <c r="C56" s="24" t="s">
        <v>38</v>
      </c>
      <c r="D56" s="24" t="s">
        <v>38</v>
      </c>
      <c r="E56" s="24" t="s">
        <v>38</v>
      </c>
      <c r="F56" s="24" t="s">
        <v>38</v>
      </c>
    </row>
    <row r="57" spans="1:6" ht="15" customHeight="1" x14ac:dyDescent="0.25">
      <c r="A57" s="8"/>
      <c r="B57" s="23" t="e">
        <f>'Measure Info'!#REF!</f>
        <v>#REF!</v>
      </c>
      <c r="C57" s="24" t="s">
        <v>38</v>
      </c>
      <c r="D57" s="24" t="s">
        <v>38</v>
      </c>
      <c r="E57" s="24" t="s">
        <v>38</v>
      </c>
      <c r="F57" s="24" t="s">
        <v>38</v>
      </c>
    </row>
    <row r="58" spans="1:6" ht="15" customHeight="1" x14ac:dyDescent="0.25">
      <c r="A58" s="8"/>
      <c r="B58" s="23" t="e">
        <f>'Measure Info'!#REF!</f>
        <v>#REF!</v>
      </c>
      <c r="C58" s="24" t="s">
        <v>38</v>
      </c>
      <c r="D58" s="24" t="s">
        <v>38</v>
      </c>
      <c r="E58" s="24" t="s">
        <v>38</v>
      </c>
      <c r="F58" s="24" t="s">
        <v>38</v>
      </c>
    </row>
    <row r="59" spans="1:6" ht="15" customHeight="1" x14ac:dyDescent="0.25">
      <c r="A59" s="8"/>
      <c r="B59" s="23" t="e">
        <f>'Measure Info'!#REF!</f>
        <v>#REF!</v>
      </c>
      <c r="C59" s="24" t="s">
        <v>38</v>
      </c>
      <c r="D59" s="24" t="s">
        <v>38</v>
      </c>
      <c r="E59" s="24" t="s">
        <v>38</v>
      </c>
      <c r="F59" s="24" t="s">
        <v>38</v>
      </c>
    </row>
    <row r="60" spans="1:6" ht="15" customHeight="1" x14ac:dyDescent="0.25">
      <c r="A60" s="8"/>
      <c r="B60" s="23" t="e">
        <f>'Measure Info'!#REF!</f>
        <v>#REF!</v>
      </c>
      <c r="C60" s="24" t="s">
        <v>38</v>
      </c>
      <c r="D60" s="24" t="s">
        <v>38</v>
      </c>
      <c r="E60" s="24" t="s">
        <v>38</v>
      </c>
      <c r="F60" s="24" t="s">
        <v>38</v>
      </c>
    </row>
    <row r="61" spans="1:6" ht="15" customHeight="1" x14ac:dyDescent="0.25">
      <c r="A61" s="8"/>
      <c r="B61" s="23" t="e">
        <f>'Measure Info'!#REF!</f>
        <v>#REF!</v>
      </c>
      <c r="C61" s="24" t="s">
        <v>38</v>
      </c>
      <c r="D61" s="24" t="s">
        <v>38</v>
      </c>
      <c r="E61" s="24" t="s">
        <v>38</v>
      </c>
      <c r="F61" s="24" t="s">
        <v>38</v>
      </c>
    </row>
    <row r="62" spans="1:6" ht="15" customHeight="1" x14ac:dyDescent="0.25">
      <c r="A62" s="8"/>
      <c r="B62" s="23" t="e">
        <f>'Measure Info'!#REF!</f>
        <v>#REF!</v>
      </c>
      <c r="C62" s="24" t="s">
        <v>38</v>
      </c>
      <c r="D62" s="24" t="s">
        <v>38</v>
      </c>
      <c r="E62" s="24" t="s">
        <v>38</v>
      </c>
      <c r="F62" s="24" t="s">
        <v>38</v>
      </c>
    </row>
    <row r="63" spans="1:6" ht="15" customHeight="1" x14ac:dyDescent="0.25">
      <c r="A63" s="8"/>
      <c r="B63" s="23" t="e">
        <f>'Measure Info'!#REF!</f>
        <v>#REF!</v>
      </c>
      <c r="C63" s="24" t="s">
        <v>38</v>
      </c>
      <c r="D63" s="24" t="s">
        <v>38</v>
      </c>
      <c r="E63" s="24" t="s">
        <v>38</v>
      </c>
      <c r="F63" s="24" t="s">
        <v>38</v>
      </c>
    </row>
    <row r="64" spans="1:6" ht="15" customHeight="1" x14ac:dyDescent="0.25">
      <c r="A64" s="8"/>
      <c r="B64" s="23" t="e">
        <f>'Measure Info'!#REF!</f>
        <v>#REF!</v>
      </c>
      <c r="C64" s="24" t="s">
        <v>38</v>
      </c>
      <c r="D64" s="24" t="s">
        <v>38</v>
      </c>
      <c r="E64" s="24" t="s">
        <v>38</v>
      </c>
      <c r="F64" s="24" t="s">
        <v>38</v>
      </c>
    </row>
    <row r="65" spans="1:6" ht="15" customHeight="1" x14ac:dyDescent="0.25">
      <c r="A65" s="8"/>
      <c r="B65" s="23" t="e">
        <f>'Measure Info'!#REF!</f>
        <v>#REF!</v>
      </c>
      <c r="C65" s="24" t="s">
        <v>38</v>
      </c>
      <c r="D65" s="24" t="s">
        <v>38</v>
      </c>
      <c r="E65" s="24" t="s">
        <v>38</v>
      </c>
      <c r="F65" s="24" t="s">
        <v>38</v>
      </c>
    </row>
    <row r="66" spans="1:6" ht="15" customHeight="1" x14ac:dyDescent="0.25">
      <c r="A66" s="8"/>
      <c r="B66" s="23" t="e">
        <f>'Measure Info'!#REF!</f>
        <v>#REF!</v>
      </c>
      <c r="C66" s="24" t="s">
        <v>38</v>
      </c>
      <c r="D66" s="24" t="s">
        <v>38</v>
      </c>
      <c r="E66" s="24" t="s">
        <v>38</v>
      </c>
      <c r="F66" s="24" t="s">
        <v>38</v>
      </c>
    </row>
    <row r="67" spans="1:6" ht="15" customHeight="1" x14ac:dyDescent="0.25">
      <c r="A67" s="8"/>
      <c r="B67" s="23" t="e">
        <f>'Measure Info'!#REF!</f>
        <v>#REF!</v>
      </c>
      <c r="C67" s="24" t="s">
        <v>38</v>
      </c>
      <c r="D67" s="24" t="s">
        <v>38</v>
      </c>
      <c r="E67" s="24" t="s">
        <v>38</v>
      </c>
      <c r="F67" s="24" t="s">
        <v>38</v>
      </c>
    </row>
    <row r="68" spans="1:6" ht="15" customHeight="1" x14ac:dyDescent="0.25">
      <c r="A68" s="8"/>
      <c r="B68" s="23" t="e">
        <f>'Measure Info'!#REF!</f>
        <v>#REF!</v>
      </c>
      <c r="C68" s="24" t="s">
        <v>38</v>
      </c>
      <c r="D68" s="24" t="s">
        <v>38</v>
      </c>
      <c r="E68" s="24" t="s">
        <v>38</v>
      </c>
      <c r="F68" s="24" t="s">
        <v>38</v>
      </c>
    </row>
    <row r="69" spans="1:6" ht="15" customHeight="1" x14ac:dyDescent="0.25">
      <c r="A69" s="8"/>
      <c r="B69" s="23" t="e">
        <f>'Measure Info'!#REF!</f>
        <v>#REF!</v>
      </c>
      <c r="C69" s="24" t="s">
        <v>38</v>
      </c>
      <c r="D69" s="24" t="s">
        <v>38</v>
      </c>
      <c r="E69" s="24" t="s">
        <v>38</v>
      </c>
      <c r="F69" s="24" t="s">
        <v>38</v>
      </c>
    </row>
    <row r="70" spans="1:6" ht="15" customHeight="1" x14ac:dyDescent="0.25">
      <c r="A70" s="8"/>
      <c r="B70" s="23" t="e">
        <f>'Measure Info'!#REF!</f>
        <v>#REF!</v>
      </c>
      <c r="C70" s="24" t="s">
        <v>38</v>
      </c>
      <c r="D70" s="24" t="s">
        <v>38</v>
      </c>
      <c r="E70" s="24" t="s">
        <v>38</v>
      </c>
      <c r="F70" s="24" t="s">
        <v>38</v>
      </c>
    </row>
    <row r="71" spans="1:6" ht="15" customHeight="1" x14ac:dyDescent="0.25">
      <c r="A71" s="8"/>
      <c r="B71" s="23" t="e">
        <f>'Measure Info'!#REF!</f>
        <v>#REF!</v>
      </c>
      <c r="C71" s="24" t="s">
        <v>38</v>
      </c>
      <c r="D71" s="24" t="s">
        <v>38</v>
      </c>
      <c r="E71" s="24" t="s">
        <v>38</v>
      </c>
      <c r="F71" s="24" t="s">
        <v>38</v>
      </c>
    </row>
    <row r="72" spans="1:6" ht="15" customHeight="1" x14ac:dyDescent="0.25">
      <c r="A72" s="8"/>
      <c r="B72" s="23" t="s">
        <v>38</v>
      </c>
      <c r="C72" s="24" t="s">
        <v>38</v>
      </c>
      <c r="D72" s="24" t="s">
        <v>38</v>
      </c>
      <c r="E72" s="24" t="s">
        <v>38</v>
      </c>
      <c r="F72" s="24" t="s">
        <v>38</v>
      </c>
    </row>
    <row r="73" spans="1:6" ht="15" customHeight="1" x14ac:dyDescent="0.25">
      <c r="A73" s="8"/>
      <c r="B73" s="23" t="s">
        <v>38</v>
      </c>
      <c r="C73" s="24" t="s">
        <v>38</v>
      </c>
      <c r="D73" s="24" t="s">
        <v>38</v>
      </c>
      <c r="E73" s="24" t="s">
        <v>38</v>
      </c>
      <c r="F73" s="24" t="s">
        <v>38</v>
      </c>
    </row>
    <row r="74" spans="1:6" ht="15" customHeight="1" x14ac:dyDescent="0.25">
      <c r="A74" s="8"/>
      <c r="B74" s="23" t="s">
        <v>38</v>
      </c>
      <c r="C74" s="24" t="s">
        <v>38</v>
      </c>
      <c r="D74" s="24" t="s">
        <v>38</v>
      </c>
      <c r="E74" s="24" t="s">
        <v>38</v>
      </c>
      <c r="F74" s="24" t="s">
        <v>38</v>
      </c>
    </row>
    <row r="75" spans="1:6" ht="15" customHeight="1" x14ac:dyDescent="0.25">
      <c r="A75" s="8"/>
      <c r="B75" s="23" t="s">
        <v>38</v>
      </c>
      <c r="C75" s="24" t="s">
        <v>38</v>
      </c>
      <c r="D75" s="24" t="s">
        <v>38</v>
      </c>
      <c r="E75" s="24" t="s">
        <v>38</v>
      </c>
      <c r="F75" s="24" t="s">
        <v>38</v>
      </c>
    </row>
    <row r="76" spans="1:6" ht="15" customHeight="1" x14ac:dyDescent="0.25">
      <c r="A76" s="8"/>
      <c r="B76" s="23" t="s">
        <v>38</v>
      </c>
      <c r="C76" s="24" t="s">
        <v>38</v>
      </c>
      <c r="D76" s="24" t="s">
        <v>38</v>
      </c>
      <c r="E76" s="24" t="s">
        <v>38</v>
      </c>
      <c r="F76" s="24" t="s">
        <v>38</v>
      </c>
    </row>
    <row r="77" spans="1:6" ht="15" customHeight="1" x14ac:dyDescent="0.25">
      <c r="A77" s="8"/>
      <c r="B77" s="23" t="s">
        <v>38</v>
      </c>
      <c r="C77" s="24" t="s">
        <v>38</v>
      </c>
      <c r="D77" s="24" t="s">
        <v>38</v>
      </c>
      <c r="E77" s="24" t="s">
        <v>38</v>
      </c>
      <c r="F77" s="24" t="s">
        <v>38</v>
      </c>
    </row>
    <row r="78" spans="1:6" ht="15" customHeight="1" x14ac:dyDescent="0.25">
      <c r="A78" s="8"/>
      <c r="B78" s="23" t="s">
        <v>38</v>
      </c>
      <c r="C78" s="24" t="s">
        <v>38</v>
      </c>
      <c r="D78" s="24" t="s">
        <v>38</v>
      </c>
      <c r="E78" s="24" t="s">
        <v>38</v>
      </c>
      <c r="F78" s="24" t="s">
        <v>38</v>
      </c>
    </row>
    <row r="79" spans="1:6" ht="15" customHeight="1" x14ac:dyDescent="0.25">
      <c r="A79" s="8"/>
      <c r="B79" s="23" t="s">
        <v>38</v>
      </c>
      <c r="C79" s="24" t="s">
        <v>38</v>
      </c>
      <c r="D79" s="24" t="s">
        <v>38</v>
      </c>
      <c r="E79" s="24" t="s">
        <v>38</v>
      </c>
      <c r="F79" s="24" t="s">
        <v>38</v>
      </c>
    </row>
    <row r="80" spans="1:6" ht="15" customHeight="1" x14ac:dyDescent="0.25">
      <c r="A80" s="8"/>
      <c r="B80" s="23" t="s">
        <v>38</v>
      </c>
      <c r="C80" s="24" t="s">
        <v>38</v>
      </c>
      <c r="D80" s="24" t="s">
        <v>38</v>
      </c>
      <c r="E80" s="24" t="s">
        <v>38</v>
      </c>
      <c r="F80" s="24" t="s">
        <v>38</v>
      </c>
    </row>
    <row r="81" spans="1:6" ht="15" customHeight="1" x14ac:dyDescent="0.25">
      <c r="A81" s="8"/>
      <c r="B81" s="23" t="s">
        <v>38</v>
      </c>
      <c r="C81" s="24" t="s">
        <v>38</v>
      </c>
      <c r="D81" s="24" t="s">
        <v>38</v>
      </c>
      <c r="E81" s="24" t="s">
        <v>38</v>
      </c>
      <c r="F81" s="24" t="s">
        <v>38</v>
      </c>
    </row>
    <row r="82" spans="1:6" ht="15" customHeight="1" x14ac:dyDescent="0.25">
      <c r="A82" s="8"/>
      <c r="B82" s="23" t="s">
        <v>38</v>
      </c>
      <c r="C82" s="24" t="s">
        <v>38</v>
      </c>
      <c r="D82" s="24" t="s">
        <v>38</v>
      </c>
      <c r="E82" s="24" t="s">
        <v>38</v>
      </c>
      <c r="F82" s="24" t="s">
        <v>38</v>
      </c>
    </row>
    <row r="83" spans="1:6" ht="15" customHeight="1" x14ac:dyDescent="0.25">
      <c r="A83" s="8"/>
      <c r="B83" s="23" t="s">
        <v>38</v>
      </c>
      <c r="C83" s="24" t="s">
        <v>38</v>
      </c>
      <c r="D83" s="24" t="s">
        <v>38</v>
      </c>
      <c r="E83" s="24" t="s">
        <v>38</v>
      </c>
      <c r="F83" s="24" t="s">
        <v>38</v>
      </c>
    </row>
  </sheetData>
  <pageMargins left="0.7" right="0.7" top="0.75" bottom="0.75" header="0.3" footer="0.3"/>
  <pageSetup orientation="portrait" r:id="rId1"/>
  <headerFooter>
    <oddFooter>&amp;C&amp;"Helvetica Neue,Regular"&amp;12&amp;K000000&amp;P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S34"/>
  <sheetViews>
    <sheetView showGridLines="0" workbookViewId="0">
      <selection activeCell="F17" sqref="F17"/>
    </sheetView>
  </sheetViews>
  <sheetFormatPr defaultColWidth="8.85546875" defaultRowHeight="15" customHeight="1" x14ac:dyDescent="0.25"/>
  <cols>
    <col min="1" max="1" width="13.85546875" style="1" bestFit="1" customWidth="1"/>
    <col min="2" max="2" width="53.42578125" style="1" customWidth="1"/>
    <col min="3" max="6" width="22.7109375" style="1" customWidth="1"/>
    <col min="7" max="253" width="8.85546875" style="1" customWidth="1"/>
  </cols>
  <sheetData>
    <row r="1" spans="1:6" ht="15" customHeight="1" x14ac:dyDescent="0.25">
      <c r="A1" t="s">
        <v>33</v>
      </c>
      <c r="B1" s="13">
        <f>'Measure Info'!B8</f>
        <v>0</v>
      </c>
      <c r="C1" s="5"/>
      <c r="D1" s="5"/>
      <c r="E1" s="5"/>
      <c r="F1" s="5"/>
    </row>
    <row r="2" spans="1:6" ht="15" customHeight="1" x14ac:dyDescent="0.25">
      <c r="A2" s="14"/>
      <c r="B2" s="15"/>
      <c r="C2" s="4" t="s">
        <v>60</v>
      </c>
      <c r="D2" s="4" t="s">
        <v>61</v>
      </c>
      <c r="E2" s="4" t="s">
        <v>62</v>
      </c>
      <c r="F2" s="4" t="s">
        <v>63</v>
      </c>
    </row>
    <row r="3" spans="1:6" ht="80.099999999999994" customHeight="1" x14ac:dyDescent="0.25">
      <c r="A3" s="26" t="s">
        <v>64</v>
      </c>
      <c r="B3" s="27" t="s">
        <v>35</v>
      </c>
      <c r="C3" s="18" t="s">
        <v>65</v>
      </c>
      <c r="D3" s="18" t="s">
        <v>66</v>
      </c>
      <c r="E3" s="18" t="s">
        <v>67</v>
      </c>
      <c r="F3" s="18" t="s">
        <v>68</v>
      </c>
    </row>
    <row r="4" spans="1:6" ht="15" customHeight="1" x14ac:dyDescent="0.25">
      <c r="A4" s="28"/>
      <c r="B4" s="29"/>
      <c r="C4" s="22" t="s">
        <v>8</v>
      </c>
      <c r="D4" s="22" t="s">
        <v>8</v>
      </c>
      <c r="E4" s="22" t="s">
        <v>8</v>
      </c>
      <c r="F4" s="22" t="s">
        <v>8</v>
      </c>
    </row>
    <row r="5" spans="1:6" ht="15" customHeight="1" x14ac:dyDescent="0.25">
      <c r="A5" s="9">
        <v>1</v>
      </c>
      <c r="B5" s="7" t="str">
        <f>'Measure Info'!B12</f>
        <v>Encounter Inpatient</v>
      </c>
      <c r="C5" s="24" t="s">
        <v>38</v>
      </c>
      <c r="D5" s="24" t="s">
        <v>38</v>
      </c>
      <c r="E5" s="24" t="s">
        <v>38</v>
      </c>
      <c r="F5" s="24" t="s">
        <v>38</v>
      </c>
    </row>
    <row r="6" spans="1:6" ht="15" customHeight="1" x14ac:dyDescent="0.25">
      <c r="A6" s="9">
        <v>2</v>
      </c>
      <c r="B6" s="7" t="str">
        <f>'Measure Info'!B13</f>
        <v>Healthcare Agent &amp; Power of Attorney Documentation</v>
      </c>
      <c r="C6" s="24" t="s">
        <v>38</v>
      </c>
      <c r="D6" s="24" t="s">
        <v>38</v>
      </c>
      <c r="E6" s="24" t="s">
        <v>38</v>
      </c>
      <c r="F6" s="24" t="s">
        <v>38</v>
      </c>
    </row>
    <row r="7" spans="1:6" ht="15" customHeight="1" x14ac:dyDescent="0.25">
      <c r="A7" s="9">
        <v>3</v>
      </c>
      <c r="B7" s="7" t="str">
        <f>'Measure Info'!B14</f>
        <v>Advance Directive Documentation</v>
      </c>
      <c r="C7" s="24" t="s">
        <v>38</v>
      </c>
      <c r="D7" s="24" t="s">
        <v>38</v>
      </c>
      <c r="E7" s="24" t="s">
        <v>38</v>
      </c>
      <c r="F7" s="24" t="s">
        <v>38</v>
      </c>
    </row>
    <row r="8" spans="1:6" ht="15" customHeight="1" x14ac:dyDescent="0.25">
      <c r="A8" s="9">
        <v>4</v>
      </c>
      <c r="B8" s="7" t="str">
        <f>'Measure Info'!B15</f>
        <v>Portable Medical Order(s) Documentation</v>
      </c>
      <c r="C8" s="24" t="s">
        <v>38</v>
      </c>
      <c r="D8" s="24" t="s">
        <v>38</v>
      </c>
      <c r="E8" s="24" t="s">
        <v>38</v>
      </c>
      <c r="F8" s="24" t="s">
        <v>38</v>
      </c>
    </row>
    <row r="9" spans="1:6" ht="15" customHeight="1" x14ac:dyDescent="0.25">
      <c r="A9" s="9">
        <v>5</v>
      </c>
      <c r="B9" s="7" t="str">
        <f>'Measure Info'!B16</f>
        <v>Advance Care Planning Documentation</v>
      </c>
      <c r="C9" s="24" t="s">
        <v>38</v>
      </c>
      <c r="D9" s="24" t="s">
        <v>38</v>
      </c>
      <c r="E9" s="24" t="s">
        <v>38</v>
      </c>
      <c r="F9" s="24" t="s">
        <v>38</v>
      </c>
    </row>
    <row r="10" spans="1:6" ht="15" customHeight="1" x14ac:dyDescent="0.25">
      <c r="A10" s="9">
        <v>6</v>
      </c>
      <c r="B10" s="7" t="str">
        <f>'Measure Info'!B17</f>
        <v>Do not resuscitate (ICD-10)</v>
      </c>
      <c r="C10" s="24" t="s">
        <v>38</v>
      </c>
      <c r="D10" s="24" t="s">
        <v>38</v>
      </c>
      <c r="E10" s="24" t="s">
        <v>38</v>
      </c>
      <c r="F10" s="24" t="s">
        <v>38</v>
      </c>
    </row>
    <row r="11" spans="1:6" ht="15" customHeight="1" x14ac:dyDescent="0.25">
      <c r="A11" s="9">
        <v>7</v>
      </c>
      <c r="B11" s="7" t="str">
        <f>'Measure Info'!B18</f>
        <v xml:space="preserve">Goals, preferences, and priorities for medical treatment </v>
      </c>
      <c r="C11" s="24" t="s">
        <v>38</v>
      </c>
      <c r="D11" s="24" t="s">
        <v>38</v>
      </c>
      <c r="E11" s="24" t="s">
        <v>38</v>
      </c>
      <c r="F11" s="24" t="s">
        <v>38</v>
      </c>
    </row>
    <row r="12" spans="1:6" ht="15" customHeight="1" x14ac:dyDescent="0.25">
      <c r="A12" s="9">
        <v>8</v>
      </c>
      <c r="B12" s="7" t="str">
        <f>'Measure Info'!B19</f>
        <v>Patient sex for quality measurement</v>
      </c>
      <c r="C12" s="24" t="s">
        <v>38</v>
      </c>
      <c r="D12" s="24" t="s">
        <v>38</v>
      </c>
      <c r="E12" s="24" t="s">
        <v>38</v>
      </c>
      <c r="F12" s="24" t="s">
        <v>38</v>
      </c>
    </row>
    <row r="13" spans="1:6" ht="15" customHeight="1" x14ac:dyDescent="0.25">
      <c r="A13" s="9">
        <v>9</v>
      </c>
      <c r="B13" s="7" t="str">
        <f>'Measure Info'!B20</f>
        <v>Ethnicity</v>
      </c>
      <c r="C13" s="24" t="s">
        <v>38</v>
      </c>
      <c r="D13" s="24" t="s">
        <v>38</v>
      </c>
      <c r="E13" s="24" t="s">
        <v>38</v>
      </c>
      <c r="F13" s="24" t="s">
        <v>38</v>
      </c>
    </row>
    <row r="14" spans="1:6" ht="15" customHeight="1" x14ac:dyDescent="0.25">
      <c r="A14" s="9">
        <v>10</v>
      </c>
      <c r="B14" s="7" t="str">
        <f>'Measure Info'!B21</f>
        <v>Race</v>
      </c>
      <c r="C14" s="24" t="s">
        <v>38</v>
      </c>
      <c r="D14" s="24" t="s">
        <v>38</v>
      </c>
      <c r="E14" s="24" t="s">
        <v>38</v>
      </c>
      <c r="F14" s="24" t="s">
        <v>38</v>
      </c>
    </row>
    <row r="15" spans="1:6" ht="15" customHeight="1" x14ac:dyDescent="0.25">
      <c r="A15" s="9">
        <v>11</v>
      </c>
      <c r="B15" s="7" t="str">
        <f>'Measure Info'!B22</f>
        <v>Payer</v>
      </c>
      <c r="C15" s="24" t="s">
        <v>38</v>
      </c>
      <c r="D15" s="24" t="s">
        <v>38</v>
      </c>
      <c r="E15" s="24" t="s">
        <v>38</v>
      </c>
      <c r="F15" s="24" t="s">
        <v>38</v>
      </c>
    </row>
    <row r="16" spans="1:6" ht="15" customHeight="1" x14ac:dyDescent="0.25">
      <c r="A16" s="9">
        <v>12</v>
      </c>
      <c r="B16" s="7" t="str">
        <f>'Measure Info'!B23</f>
        <v>-</v>
      </c>
      <c r="C16" s="24" t="s">
        <v>38</v>
      </c>
      <c r="D16" s="24" t="s">
        <v>38</v>
      </c>
      <c r="E16" s="24" t="s">
        <v>38</v>
      </c>
      <c r="F16" s="24" t="s">
        <v>38</v>
      </c>
    </row>
    <row r="17" spans="1:6" ht="15" customHeight="1" x14ac:dyDescent="0.25">
      <c r="A17" s="9">
        <v>13</v>
      </c>
      <c r="B17" s="7" t="str">
        <f>'Measure Info'!B24</f>
        <v>-</v>
      </c>
      <c r="C17" s="24" t="s">
        <v>38</v>
      </c>
      <c r="D17" s="24" t="s">
        <v>38</v>
      </c>
      <c r="E17" s="24" t="s">
        <v>38</v>
      </c>
      <c r="F17" s="24" t="s">
        <v>38</v>
      </c>
    </row>
    <row r="18" spans="1:6" ht="15" customHeight="1" x14ac:dyDescent="0.25">
      <c r="A18" s="9">
        <v>14</v>
      </c>
      <c r="B18" s="23" t="str">
        <f>'Measure Info'!B25</f>
        <v>-</v>
      </c>
      <c r="C18" s="24" t="s">
        <v>38</v>
      </c>
      <c r="D18" s="24" t="s">
        <v>38</v>
      </c>
      <c r="E18" s="24" t="s">
        <v>38</v>
      </c>
      <c r="F18" s="24" t="s">
        <v>38</v>
      </c>
    </row>
    <row r="19" spans="1:6" ht="15" customHeight="1" x14ac:dyDescent="0.25">
      <c r="A19" s="9">
        <v>15</v>
      </c>
      <c r="B19" s="23" t="str">
        <f>'Measure Info'!B26</f>
        <v>-</v>
      </c>
      <c r="C19" s="24" t="s">
        <v>38</v>
      </c>
      <c r="D19" s="24" t="s">
        <v>38</v>
      </c>
      <c r="E19" s="24" t="s">
        <v>38</v>
      </c>
      <c r="F19" s="24" t="s">
        <v>38</v>
      </c>
    </row>
    <row r="20" spans="1:6" ht="15" customHeight="1" x14ac:dyDescent="0.25">
      <c r="A20" s="9">
        <v>16</v>
      </c>
      <c r="B20" s="23" t="str">
        <f>'Measure Info'!B27</f>
        <v>-</v>
      </c>
      <c r="C20" s="24" t="s">
        <v>38</v>
      </c>
      <c r="D20" s="24" t="s">
        <v>38</v>
      </c>
      <c r="E20" s="24" t="s">
        <v>38</v>
      </c>
      <c r="F20" s="24" t="s">
        <v>38</v>
      </c>
    </row>
    <row r="21" spans="1:6" ht="15" customHeight="1" x14ac:dyDescent="0.25">
      <c r="A21" s="9">
        <v>17</v>
      </c>
      <c r="B21" s="23" t="str">
        <f>'Measure Info'!B28</f>
        <v>-</v>
      </c>
      <c r="C21" s="24" t="s">
        <v>38</v>
      </c>
      <c r="D21" s="24" t="s">
        <v>38</v>
      </c>
      <c r="E21" s="24" t="s">
        <v>38</v>
      </c>
      <c r="F21" s="24" t="s">
        <v>38</v>
      </c>
    </row>
    <row r="22" spans="1:6" ht="15" customHeight="1" x14ac:dyDescent="0.25">
      <c r="A22" s="9">
        <v>18</v>
      </c>
      <c r="B22" s="23" t="str">
        <f>'Measure Info'!B29</f>
        <v>-</v>
      </c>
      <c r="C22" s="24" t="s">
        <v>38</v>
      </c>
      <c r="D22" s="24" t="s">
        <v>38</v>
      </c>
      <c r="E22" s="24" t="s">
        <v>38</v>
      </c>
      <c r="F22" s="24" t="s">
        <v>38</v>
      </c>
    </row>
    <row r="23" spans="1:6" ht="15" customHeight="1" x14ac:dyDescent="0.25">
      <c r="A23" s="9">
        <v>19</v>
      </c>
      <c r="B23" s="23" t="str">
        <f>'Measure Info'!B30</f>
        <v>-</v>
      </c>
      <c r="C23" s="24" t="s">
        <v>38</v>
      </c>
      <c r="D23" s="24" t="s">
        <v>38</v>
      </c>
      <c r="E23" s="24" t="s">
        <v>38</v>
      </c>
      <c r="F23" s="24" t="s">
        <v>38</v>
      </c>
    </row>
    <row r="24" spans="1:6" ht="15" customHeight="1" x14ac:dyDescent="0.25">
      <c r="A24" s="9">
        <v>20</v>
      </c>
      <c r="B24" s="23" t="str">
        <f>'Measure Info'!B31</f>
        <v>-</v>
      </c>
      <c r="C24" s="24" t="s">
        <v>38</v>
      </c>
      <c r="D24" s="24" t="s">
        <v>38</v>
      </c>
      <c r="E24" s="24" t="s">
        <v>38</v>
      </c>
      <c r="F24" s="24" t="s">
        <v>38</v>
      </c>
    </row>
    <row r="25" spans="1:6" ht="15" customHeight="1" x14ac:dyDescent="0.25">
      <c r="A25" s="9">
        <v>21</v>
      </c>
      <c r="B25" s="23" t="str">
        <f>'Measure Info'!B32</f>
        <v>-</v>
      </c>
      <c r="C25" s="24" t="s">
        <v>38</v>
      </c>
      <c r="D25" s="24" t="s">
        <v>38</v>
      </c>
      <c r="E25" s="24" t="s">
        <v>38</v>
      </c>
      <c r="F25" s="24" t="s">
        <v>38</v>
      </c>
    </row>
    <row r="26" spans="1:6" ht="15" customHeight="1" x14ac:dyDescent="0.25">
      <c r="A26" s="9">
        <v>22</v>
      </c>
      <c r="B26" s="23" t="str">
        <f>'Measure Info'!B33</f>
        <v>-</v>
      </c>
      <c r="C26" s="24" t="s">
        <v>38</v>
      </c>
      <c r="D26" s="24" t="s">
        <v>38</v>
      </c>
      <c r="E26" s="24" t="s">
        <v>38</v>
      </c>
      <c r="F26" s="24" t="s">
        <v>38</v>
      </c>
    </row>
    <row r="27" spans="1:6" ht="15" customHeight="1" x14ac:dyDescent="0.25">
      <c r="A27" s="9">
        <v>23</v>
      </c>
      <c r="B27" s="23" t="str">
        <f>'Measure Info'!B34</f>
        <v>-</v>
      </c>
      <c r="C27" s="24" t="s">
        <v>38</v>
      </c>
      <c r="D27" s="24" t="s">
        <v>38</v>
      </c>
      <c r="E27" s="24" t="s">
        <v>38</v>
      </c>
      <c r="F27" s="24" t="s">
        <v>38</v>
      </c>
    </row>
    <row r="28" spans="1:6" ht="15" customHeight="1" x14ac:dyDescent="0.25">
      <c r="A28" s="9">
        <v>24</v>
      </c>
      <c r="B28" s="23" t="str">
        <f>'Measure Info'!B35</f>
        <v>-</v>
      </c>
      <c r="C28" s="24" t="s">
        <v>38</v>
      </c>
      <c r="D28" s="24" t="s">
        <v>38</v>
      </c>
      <c r="E28" s="24" t="s">
        <v>38</v>
      </c>
      <c r="F28" s="24" t="s">
        <v>38</v>
      </c>
    </row>
    <row r="29" spans="1:6" ht="15" customHeight="1" x14ac:dyDescent="0.25">
      <c r="A29" s="9">
        <v>25</v>
      </c>
      <c r="B29" s="23" t="str">
        <f>'Measure Info'!B36</f>
        <v>-</v>
      </c>
      <c r="C29" s="24" t="s">
        <v>38</v>
      </c>
      <c r="D29" s="24" t="s">
        <v>38</v>
      </c>
      <c r="E29" s="24" t="s">
        <v>38</v>
      </c>
      <c r="F29" s="24" t="s">
        <v>38</v>
      </c>
    </row>
    <row r="30" spans="1:6" ht="15" customHeight="1" x14ac:dyDescent="0.25">
      <c r="A30" s="9">
        <v>26</v>
      </c>
      <c r="B30" s="23" t="str">
        <f>'Measure Info'!B37</f>
        <v>-</v>
      </c>
      <c r="C30" s="24" t="s">
        <v>38</v>
      </c>
      <c r="D30" s="24" t="s">
        <v>38</v>
      </c>
      <c r="E30" s="24" t="s">
        <v>38</v>
      </c>
      <c r="F30" s="24" t="s">
        <v>38</v>
      </c>
    </row>
    <row r="31" spans="1:6" ht="15" customHeight="1" x14ac:dyDescent="0.25">
      <c r="A31" s="9">
        <v>27</v>
      </c>
      <c r="B31" s="23" t="str">
        <f>'Measure Info'!B38</f>
        <v>-</v>
      </c>
      <c r="C31" s="24" t="s">
        <v>38</v>
      </c>
      <c r="D31" s="24" t="s">
        <v>38</v>
      </c>
      <c r="E31" s="24" t="s">
        <v>38</v>
      </c>
      <c r="F31" s="24" t="s">
        <v>38</v>
      </c>
    </row>
    <row r="32" spans="1:6" ht="15" customHeight="1" x14ac:dyDescent="0.25">
      <c r="A32" s="9">
        <v>28</v>
      </c>
      <c r="B32" s="23" t="str">
        <f>'Measure Info'!B39</f>
        <v>-</v>
      </c>
      <c r="C32" s="24" t="s">
        <v>38</v>
      </c>
      <c r="D32" s="24" t="s">
        <v>38</v>
      </c>
      <c r="E32" s="24" t="s">
        <v>38</v>
      </c>
      <c r="F32" s="24" t="s">
        <v>38</v>
      </c>
    </row>
    <row r="33" spans="1:6" ht="15" customHeight="1" x14ac:dyDescent="0.25">
      <c r="A33" s="9">
        <v>29</v>
      </c>
      <c r="B33" s="23" t="str">
        <f>'Measure Info'!B40</f>
        <v>-</v>
      </c>
      <c r="C33" s="24" t="s">
        <v>38</v>
      </c>
      <c r="D33" s="24" t="s">
        <v>38</v>
      </c>
      <c r="E33" s="24" t="s">
        <v>38</v>
      </c>
      <c r="F33" s="24" t="s">
        <v>38</v>
      </c>
    </row>
    <row r="34" spans="1:6" ht="15" customHeight="1" x14ac:dyDescent="0.25">
      <c r="A34" s="9">
        <v>30</v>
      </c>
      <c r="B34" s="23" t="str">
        <f>'Measure Info'!B41</f>
        <v>-</v>
      </c>
      <c r="C34" s="24" t="s">
        <v>38</v>
      </c>
      <c r="D34" s="24" t="s">
        <v>38</v>
      </c>
      <c r="E34" s="24" t="s">
        <v>38</v>
      </c>
      <c r="F34" s="24" t="s">
        <v>38</v>
      </c>
    </row>
  </sheetData>
  <pageMargins left="0.7" right="0.7" top="0.75" bottom="0.75" header="0.3" footer="0.3"/>
  <pageSetup orientation="portrait" r:id="rId1"/>
  <headerFooter>
    <oddFooter>&amp;C&amp;"Helvetica Neue,Regular"&amp;12&amp;K000000&amp;P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U38"/>
  <sheetViews>
    <sheetView showGridLines="0" workbookViewId="0">
      <selection activeCell="A7" sqref="A7:A10"/>
    </sheetView>
  </sheetViews>
  <sheetFormatPr defaultColWidth="8.85546875" defaultRowHeight="15" customHeight="1" x14ac:dyDescent="0.25"/>
  <cols>
    <col min="1" max="1" width="50.140625" style="1" customWidth="1"/>
    <col min="2" max="2" width="10.85546875" style="1" customWidth="1"/>
    <col min="3" max="4" width="9.42578125" style="1" customWidth="1"/>
    <col min="5" max="5" width="9.85546875" style="1" customWidth="1"/>
    <col min="6" max="6" width="10.85546875" style="1" customWidth="1"/>
    <col min="7" max="7" width="8.42578125" style="1" customWidth="1"/>
    <col min="8" max="8" width="10.28515625" style="1" customWidth="1"/>
    <col min="9" max="10" width="10.140625" style="1" customWidth="1"/>
    <col min="11" max="11" width="8.85546875" style="1" customWidth="1"/>
    <col min="12" max="12" width="9.85546875" style="1" customWidth="1"/>
    <col min="13" max="17" width="11" style="1" customWidth="1"/>
    <col min="18" max="255" width="8.85546875" style="1" customWidth="1"/>
  </cols>
  <sheetData>
    <row r="1" spans="1:17" ht="15" customHeight="1" x14ac:dyDescent="0.3">
      <c r="A1" s="100" t="s">
        <v>84</v>
      </c>
      <c r="B1" s="2"/>
      <c r="C1" s="2"/>
      <c r="D1" s="2"/>
      <c r="E1" s="2"/>
      <c r="F1" s="2"/>
      <c r="G1" s="2"/>
      <c r="H1" s="2"/>
      <c r="I1" s="2"/>
      <c r="J1" s="2"/>
      <c r="K1" s="2"/>
      <c r="L1" s="2"/>
      <c r="M1" s="2"/>
      <c r="N1" s="2"/>
      <c r="O1" s="2"/>
      <c r="P1" s="2"/>
      <c r="Q1" s="2"/>
    </row>
    <row r="2" spans="1:17" ht="15" customHeight="1" x14ac:dyDescent="0.25">
      <c r="A2" s="3"/>
      <c r="B2" s="31" t="s">
        <v>69</v>
      </c>
      <c r="C2" s="31" t="str">
        <f>'Measure Info'!B5</f>
        <v>Epic</v>
      </c>
      <c r="D2" s="31"/>
      <c r="E2" s="31"/>
      <c r="F2" s="32" t="s">
        <v>70</v>
      </c>
      <c r="G2" s="32" t="str">
        <f>'Measure Info'!B6</f>
        <v>Epic</v>
      </c>
      <c r="H2" s="32"/>
      <c r="I2" s="32"/>
      <c r="J2" s="33" t="s">
        <v>71</v>
      </c>
      <c r="K2" s="33">
        <f>'Measure Info'!B7</f>
        <v>0</v>
      </c>
      <c r="L2" s="33"/>
      <c r="M2" s="33"/>
      <c r="N2" s="99" t="s">
        <v>72</v>
      </c>
      <c r="O2" s="99">
        <f>'Measure Info'!B8</f>
        <v>0</v>
      </c>
      <c r="P2" s="99"/>
      <c r="Q2" s="99"/>
    </row>
    <row r="3" spans="1:17" ht="36" customHeight="1" x14ac:dyDescent="0.25">
      <c r="A3" s="30" t="s">
        <v>35</v>
      </c>
      <c r="B3" s="31" t="s">
        <v>60</v>
      </c>
      <c r="C3" s="31" t="s">
        <v>61</v>
      </c>
      <c r="D3" s="31" t="s">
        <v>62</v>
      </c>
      <c r="E3" s="31" t="s">
        <v>63</v>
      </c>
      <c r="F3" s="32" t="s">
        <v>60</v>
      </c>
      <c r="G3" s="32" t="s">
        <v>61</v>
      </c>
      <c r="H3" s="32" t="s">
        <v>62</v>
      </c>
      <c r="I3" s="32" t="s">
        <v>63</v>
      </c>
      <c r="J3" s="33" t="s">
        <v>60</v>
      </c>
      <c r="K3" s="33" t="s">
        <v>61</v>
      </c>
      <c r="L3" s="33" t="s">
        <v>62</v>
      </c>
      <c r="M3" s="33" t="s">
        <v>63</v>
      </c>
      <c r="N3" s="99" t="s">
        <v>60</v>
      </c>
      <c r="O3" s="99" t="s">
        <v>61</v>
      </c>
      <c r="P3" s="99" t="s">
        <v>62</v>
      </c>
      <c r="Q3" s="99" t="s">
        <v>63</v>
      </c>
    </row>
    <row r="4" spans="1:17" ht="15" customHeight="1" x14ac:dyDescent="0.25">
      <c r="A4" s="34" t="str">
        <f>'Measure Info'!B12</f>
        <v>Encounter Inpatient</v>
      </c>
      <c r="B4" s="35" t="str">
        <f>'Scorecard 1'!C5</f>
        <v>1</v>
      </c>
      <c r="C4" s="35" t="str">
        <f>'Scorecard 1'!D5</f>
        <v>1</v>
      </c>
      <c r="D4" s="35" t="str">
        <f>'Scorecard 1'!E5</f>
        <v>1</v>
      </c>
      <c r="E4" s="35" t="str">
        <f>'Scorecard 1'!F5</f>
        <v>1</v>
      </c>
      <c r="F4" s="35" t="str">
        <f>'Scorecard 2'!C5</f>
        <v>1</v>
      </c>
      <c r="G4" s="35" t="str">
        <f>'Scorecard 2'!D5</f>
        <v>1</v>
      </c>
      <c r="H4" s="35" t="str">
        <f>'Scorecard 2'!E5</f>
        <v>1</v>
      </c>
      <c r="I4" s="35" t="str">
        <f>'Scorecard 2'!F5</f>
        <v>1</v>
      </c>
      <c r="J4" s="35" t="str">
        <f>'Scorecard 3'!C5</f>
        <v>-</v>
      </c>
      <c r="K4" s="35" t="str">
        <f>'Scorecard 3'!D5</f>
        <v>-</v>
      </c>
      <c r="L4" s="35" t="str">
        <f>'Scorecard 3'!E5</f>
        <v>-</v>
      </c>
      <c r="M4" s="35" t="str">
        <f>'Scorecard 3'!F5</f>
        <v>-</v>
      </c>
      <c r="N4" s="35" t="str">
        <f>'Scorecard 4'!C5</f>
        <v>-</v>
      </c>
      <c r="O4" s="35" t="str">
        <f>'Scorecard 4'!D5</f>
        <v>-</v>
      </c>
      <c r="P4" s="35" t="str">
        <f>'Scorecard 4'!E5</f>
        <v>-</v>
      </c>
      <c r="Q4" s="35" t="str">
        <f>'Scorecard 4'!F5</f>
        <v>-</v>
      </c>
    </row>
    <row r="5" spans="1:17" ht="15" customHeight="1" x14ac:dyDescent="0.25">
      <c r="A5" s="36" t="str">
        <f>'Measure Info'!B13</f>
        <v>Healthcare Agent &amp; Power of Attorney Documentation</v>
      </c>
      <c r="B5" s="35" t="str">
        <f>'Scorecard 1'!C6</f>
        <v>1</v>
      </c>
      <c r="C5" s="35" t="str">
        <f>'Scorecard 1'!D6</f>
        <v>1</v>
      </c>
      <c r="D5" s="35" t="str">
        <f>'Scorecard 1'!E6</f>
        <v>1</v>
      </c>
      <c r="E5" s="35" t="str">
        <f>'Scorecard 1'!F6</f>
        <v>0</v>
      </c>
      <c r="F5" s="35" t="str">
        <f>'Scorecard 2'!C6</f>
        <v>1</v>
      </c>
      <c r="G5" s="35" t="str">
        <f>'Scorecard 2'!D6</f>
        <v>1</v>
      </c>
      <c r="H5" s="35" t="str">
        <f>'Scorecard 2'!E6</f>
        <v>1</v>
      </c>
      <c r="I5" s="35" t="str">
        <f>'Scorecard 2'!F6</f>
        <v>1</v>
      </c>
      <c r="J5" s="35" t="str">
        <f>'Scorecard 3'!C6</f>
        <v>-</v>
      </c>
      <c r="K5" s="35" t="str">
        <f>'Scorecard 3'!D6</f>
        <v>-</v>
      </c>
      <c r="L5" s="35" t="str">
        <f>'Scorecard 3'!E6</f>
        <v>-</v>
      </c>
      <c r="M5" s="35" t="str">
        <f>'Scorecard 3'!F6</f>
        <v>-</v>
      </c>
      <c r="N5" s="35" t="str">
        <f>'Scorecard 4'!C6</f>
        <v>-</v>
      </c>
      <c r="O5" s="35" t="str">
        <f>'Scorecard 4'!D6</f>
        <v>-</v>
      </c>
      <c r="P5" s="35" t="str">
        <f>'Scorecard 4'!E6</f>
        <v>-</v>
      </c>
      <c r="Q5" s="35" t="str">
        <f>'Scorecard 4'!F6</f>
        <v>-</v>
      </c>
    </row>
    <row r="6" spans="1:17" ht="15" customHeight="1" x14ac:dyDescent="0.25">
      <c r="A6" s="36" t="str">
        <f>'Measure Info'!B14</f>
        <v>Advance Directive Documentation</v>
      </c>
      <c r="B6" s="35" t="str">
        <f>'Scorecard 1'!C7</f>
        <v>1</v>
      </c>
      <c r="C6" s="35" t="str">
        <f>'Scorecard 1'!D7</f>
        <v>1</v>
      </c>
      <c r="D6" s="35" t="str">
        <f>'Scorecard 1'!E7</f>
        <v>1</v>
      </c>
      <c r="E6" s="35" t="str">
        <f>'Scorecard 1'!F7</f>
        <v>1</v>
      </c>
      <c r="F6" s="35" t="str">
        <f>'Scorecard 2'!C7</f>
        <v>1</v>
      </c>
      <c r="G6" s="35" t="str">
        <f>'Scorecard 2'!D7</f>
        <v>1</v>
      </c>
      <c r="H6" s="35" t="str">
        <f>'Scorecard 2'!E7</f>
        <v>1</v>
      </c>
      <c r="I6" s="35" t="str">
        <f>'Scorecard 2'!F7</f>
        <v>1</v>
      </c>
      <c r="J6" s="35" t="str">
        <f>'Scorecard 3'!C7</f>
        <v>-</v>
      </c>
      <c r="K6" s="35" t="str">
        <f>'Scorecard 3'!D7</f>
        <v>-</v>
      </c>
      <c r="L6" s="35" t="str">
        <f>'Scorecard 3'!E7</f>
        <v>-</v>
      </c>
      <c r="M6" s="35" t="str">
        <f>'Scorecard 3'!F7</f>
        <v>-</v>
      </c>
      <c r="N6" s="35" t="str">
        <f>'Scorecard 4'!C7</f>
        <v>-</v>
      </c>
      <c r="O6" s="35" t="str">
        <f>'Scorecard 4'!D7</f>
        <v>-</v>
      </c>
      <c r="P6" s="35" t="str">
        <f>'Scorecard 4'!E7</f>
        <v>-</v>
      </c>
      <c r="Q6" s="35" t="str">
        <f>'Scorecard 4'!F7</f>
        <v>-</v>
      </c>
    </row>
    <row r="7" spans="1:17" ht="15" customHeight="1" x14ac:dyDescent="0.25">
      <c r="A7" s="36" t="str">
        <f>'Measure Info'!B15</f>
        <v>Portable Medical Order(s) Documentation</v>
      </c>
      <c r="B7" s="35" t="str">
        <f>'Scorecard 1'!C8</f>
        <v>1</v>
      </c>
      <c r="C7" s="35" t="str">
        <f>'Scorecard 1'!D8</f>
        <v>1</v>
      </c>
      <c r="D7" s="35" t="str">
        <f>'Scorecard 1'!E8</f>
        <v>1</v>
      </c>
      <c r="E7" s="35" t="str">
        <f>'Scorecard 1'!F8</f>
        <v>1</v>
      </c>
      <c r="F7" s="35" t="str">
        <f>'Scorecard 2'!C8</f>
        <v>1</v>
      </c>
      <c r="G7" s="35" t="str">
        <f>'Scorecard 2'!D8</f>
        <v>1</v>
      </c>
      <c r="H7" s="35" t="str">
        <f>'Scorecard 2'!E8</f>
        <v>1</v>
      </c>
      <c r="I7" s="35" t="str">
        <f>'Scorecard 2'!F8</f>
        <v>1</v>
      </c>
      <c r="J7" s="35" t="str">
        <f>'Scorecard 3'!C8</f>
        <v>-</v>
      </c>
      <c r="K7" s="35" t="str">
        <f>'Scorecard 3'!D8</f>
        <v>-</v>
      </c>
      <c r="L7" s="35" t="str">
        <f>'Scorecard 3'!E8</f>
        <v>-</v>
      </c>
      <c r="M7" s="35" t="str">
        <f>'Scorecard 3'!F8</f>
        <v>-</v>
      </c>
      <c r="N7" s="35" t="str">
        <f>'Scorecard 4'!C8</f>
        <v>-</v>
      </c>
      <c r="O7" s="35" t="str">
        <f>'Scorecard 4'!D8</f>
        <v>-</v>
      </c>
      <c r="P7" s="35" t="str">
        <f>'Scorecard 4'!E8</f>
        <v>-</v>
      </c>
      <c r="Q7" s="35" t="str">
        <f>'Scorecard 4'!F8</f>
        <v>-</v>
      </c>
    </row>
    <row r="8" spans="1:17" ht="15" customHeight="1" x14ac:dyDescent="0.25">
      <c r="A8" s="36" t="str">
        <f>'Measure Info'!B16</f>
        <v>Advance Care Planning Documentation</v>
      </c>
      <c r="B8" s="35" t="str">
        <f>'Scorecard 1'!C9</f>
        <v>1</v>
      </c>
      <c r="C8" s="35" t="str">
        <f>'Scorecard 1'!D9</f>
        <v>1</v>
      </c>
      <c r="D8" s="35" t="str">
        <f>'Scorecard 1'!E9</f>
        <v>1</v>
      </c>
      <c r="E8" s="35" t="str">
        <f>'Scorecard 1'!F9</f>
        <v>0</v>
      </c>
      <c r="F8" s="35" t="str">
        <f>'Scorecard 2'!C9</f>
        <v>1</v>
      </c>
      <c r="G8" s="35" t="str">
        <f>'Scorecard 2'!D9</f>
        <v>1</v>
      </c>
      <c r="H8" s="35" t="str">
        <f>'Scorecard 2'!E9</f>
        <v>1</v>
      </c>
      <c r="I8" s="35" t="str">
        <f>'Scorecard 2'!F9</f>
        <v>1</v>
      </c>
      <c r="J8" s="35" t="str">
        <f>'Scorecard 3'!C9</f>
        <v>-</v>
      </c>
      <c r="K8" s="35" t="str">
        <f>'Scorecard 3'!D9</f>
        <v>-</v>
      </c>
      <c r="L8" s="35" t="str">
        <f>'Scorecard 3'!E9</f>
        <v>-</v>
      </c>
      <c r="M8" s="35" t="str">
        <f>'Scorecard 3'!F9</f>
        <v>-</v>
      </c>
      <c r="N8" s="35" t="str">
        <f>'Scorecard 4'!C9</f>
        <v>-</v>
      </c>
      <c r="O8" s="35" t="str">
        <f>'Scorecard 4'!D9</f>
        <v>-</v>
      </c>
      <c r="P8" s="35" t="str">
        <f>'Scorecard 4'!E9</f>
        <v>-</v>
      </c>
      <c r="Q8" s="35" t="str">
        <f>'Scorecard 4'!F9</f>
        <v>-</v>
      </c>
    </row>
    <row r="9" spans="1:17" ht="15" customHeight="1" x14ac:dyDescent="0.25">
      <c r="A9" s="36" t="str">
        <f>'Measure Info'!B17</f>
        <v>Do not resuscitate (ICD-10)</v>
      </c>
      <c r="B9" s="35" t="str">
        <f>'Scorecard 1'!C10</f>
        <v>1</v>
      </c>
      <c r="C9" s="35" t="str">
        <f>'Scorecard 1'!D10</f>
        <v>1</v>
      </c>
      <c r="D9" s="35" t="str">
        <f>'Scorecard 1'!E10</f>
        <v>1</v>
      </c>
      <c r="E9" s="35" t="str">
        <f>'Scorecard 1'!F10</f>
        <v>1</v>
      </c>
      <c r="F9" s="35" t="str">
        <f>'Scorecard 2'!C10</f>
        <v>1</v>
      </c>
      <c r="G9" s="35" t="str">
        <f>'Scorecard 2'!D10</f>
        <v>1</v>
      </c>
      <c r="H9" s="35" t="str">
        <f>'Scorecard 2'!E10</f>
        <v>1</v>
      </c>
      <c r="I9" s="35" t="str">
        <f>'Scorecard 2'!F10</f>
        <v>1</v>
      </c>
      <c r="J9" s="35" t="str">
        <f>'Scorecard 3'!C10</f>
        <v>-</v>
      </c>
      <c r="K9" s="35" t="str">
        <f>'Scorecard 3'!D10</f>
        <v>-</v>
      </c>
      <c r="L9" s="35" t="str">
        <f>'Scorecard 3'!E10</f>
        <v>-</v>
      </c>
      <c r="M9" s="35" t="str">
        <f>'Scorecard 3'!F10</f>
        <v>-</v>
      </c>
      <c r="N9" s="35" t="str">
        <f>'Scorecard 4'!C10</f>
        <v>-</v>
      </c>
      <c r="O9" s="35" t="str">
        <f>'Scorecard 4'!D10</f>
        <v>-</v>
      </c>
      <c r="P9" s="35" t="str">
        <f>'Scorecard 4'!E10</f>
        <v>-</v>
      </c>
      <c r="Q9" s="35" t="str">
        <f>'Scorecard 4'!F10</f>
        <v>-</v>
      </c>
    </row>
    <row r="10" spans="1:17" ht="15" customHeight="1" x14ac:dyDescent="0.25">
      <c r="A10" s="36" t="str">
        <f>'Measure Info'!B18</f>
        <v xml:space="preserve">Goals, preferences, and priorities for medical treatment </v>
      </c>
      <c r="B10" s="35" t="str">
        <f>'Scorecard 1'!C11</f>
        <v>0</v>
      </c>
      <c r="C10" s="35" t="str">
        <f>'Scorecard 1'!D11</f>
        <v>0</v>
      </c>
      <c r="D10" s="35" t="str">
        <f>'Scorecard 1'!E11</f>
        <v>1</v>
      </c>
      <c r="E10" s="35" t="str">
        <f>'Scorecard 1'!F11</f>
        <v>0</v>
      </c>
      <c r="F10" s="35" t="str">
        <f>'Scorecard 2'!C11</f>
        <v>0</v>
      </c>
      <c r="G10" s="35" t="str">
        <f>'Scorecard 2'!D11</f>
        <v>0</v>
      </c>
      <c r="H10" s="35" t="str">
        <f>'Scorecard 2'!E11</f>
        <v>1</v>
      </c>
      <c r="I10" s="35" t="str">
        <f>'Scorecard 2'!F11</f>
        <v>0</v>
      </c>
      <c r="J10" s="35" t="str">
        <f>'Scorecard 3'!C11</f>
        <v>-</v>
      </c>
      <c r="K10" s="35" t="str">
        <f>'Scorecard 3'!D11</f>
        <v>-</v>
      </c>
      <c r="L10" s="35" t="str">
        <f>'Scorecard 3'!E11</f>
        <v>-</v>
      </c>
      <c r="M10" s="35" t="str">
        <f>'Scorecard 3'!F11</f>
        <v>-</v>
      </c>
      <c r="N10" s="35" t="str">
        <f>'Scorecard 4'!C11</f>
        <v>-</v>
      </c>
      <c r="O10" s="35" t="str">
        <f>'Scorecard 4'!D11</f>
        <v>-</v>
      </c>
      <c r="P10" s="35" t="str">
        <f>'Scorecard 4'!E11</f>
        <v>-</v>
      </c>
      <c r="Q10" s="35" t="str">
        <f>'Scorecard 4'!F11</f>
        <v>-</v>
      </c>
    </row>
    <row r="11" spans="1:17" ht="15" customHeight="1" x14ac:dyDescent="0.25">
      <c r="A11" s="36" t="str">
        <f>'Measure Info'!B19</f>
        <v>Patient sex for quality measurement</v>
      </c>
      <c r="B11" s="35" t="str">
        <f>'Scorecard 1'!C12</f>
        <v>1</v>
      </c>
      <c r="C11" s="35" t="str">
        <f>'Scorecard 1'!D12</f>
        <v>1</v>
      </c>
      <c r="D11" s="35" t="str">
        <f>'Scorecard 1'!E12</f>
        <v>1</v>
      </c>
      <c r="E11" s="35" t="str">
        <f>'Scorecard 1'!F12</f>
        <v>1</v>
      </c>
      <c r="F11" s="35" t="str">
        <f>'Scorecard 2'!C12</f>
        <v>1</v>
      </c>
      <c r="G11" s="35" t="str">
        <f>'Scorecard 2'!D12</f>
        <v>1</v>
      </c>
      <c r="H11" s="35" t="str">
        <f>'Scorecard 2'!E12</f>
        <v>1</v>
      </c>
      <c r="I11" s="35" t="str">
        <f>'Scorecard 2'!F12</f>
        <v>1</v>
      </c>
      <c r="J11" s="35" t="str">
        <f>'Scorecard 3'!C12</f>
        <v>-</v>
      </c>
      <c r="K11" s="35" t="str">
        <f>'Scorecard 3'!D12</f>
        <v>-</v>
      </c>
      <c r="L11" s="35" t="str">
        <f>'Scorecard 3'!E12</f>
        <v>-</v>
      </c>
      <c r="M11" s="35" t="str">
        <f>'Scorecard 3'!F12</f>
        <v>-</v>
      </c>
      <c r="N11" s="35" t="str">
        <f>'Scorecard 4'!C12</f>
        <v>-</v>
      </c>
      <c r="O11" s="35" t="str">
        <f>'Scorecard 4'!D12</f>
        <v>-</v>
      </c>
      <c r="P11" s="35" t="str">
        <f>'Scorecard 4'!E12</f>
        <v>-</v>
      </c>
      <c r="Q11" s="35" t="str">
        <f>'Scorecard 4'!F12</f>
        <v>-</v>
      </c>
    </row>
    <row r="12" spans="1:17" ht="15" customHeight="1" x14ac:dyDescent="0.25">
      <c r="A12" s="36" t="str">
        <f>'Measure Info'!B20</f>
        <v>Ethnicity</v>
      </c>
      <c r="B12" s="35" t="str">
        <f>'Scorecard 1'!C13</f>
        <v>1</v>
      </c>
      <c r="C12" s="35" t="str">
        <f>'Scorecard 1'!D13</f>
        <v>1</v>
      </c>
      <c r="D12" s="35" t="str">
        <f>'Scorecard 1'!E13</f>
        <v>1</v>
      </c>
      <c r="E12" s="35" t="str">
        <f>'Scorecard 1'!F13</f>
        <v>1</v>
      </c>
      <c r="F12" s="35" t="str">
        <f>'Scorecard 2'!C13</f>
        <v>1</v>
      </c>
      <c r="G12" s="35" t="str">
        <f>'Scorecard 2'!D13</f>
        <v>1</v>
      </c>
      <c r="H12" s="35" t="str">
        <f>'Scorecard 2'!E13</f>
        <v>1</v>
      </c>
      <c r="I12" s="35" t="str">
        <f>'Scorecard 2'!F13</f>
        <v>1</v>
      </c>
      <c r="J12" s="35" t="str">
        <f>'Scorecard 3'!C13</f>
        <v>-</v>
      </c>
      <c r="K12" s="35" t="str">
        <f>'Scorecard 3'!D13</f>
        <v>-</v>
      </c>
      <c r="L12" s="35" t="str">
        <f>'Scorecard 3'!E13</f>
        <v>-</v>
      </c>
      <c r="M12" s="35" t="str">
        <f>'Scorecard 3'!F13</f>
        <v>-</v>
      </c>
      <c r="N12" s="35" t="str">
        <f>'Scorecard 4'!C13</f>
        <v>-</v>
      </c>
      <c r="O12" s="35" t="str">
        <f>'Scorecard 4'!D13</f>
        <v>-</v>
      </c>
      <c r="P12" s="35" t="str">
        <f>'Scorecard 4'!E13</f>
        <v>-</v>
      </c>
      <c r="Q12" s="35" t="str">
        <f>'Scorecard 4'!F13</f>
        <v>-</v>
      </c>
    </row>
    <row r="13" spans="1:17" ht="15" customHeight="1" x14ac:dyDescent="0.25">
      <c r="A13" s="36" t="str">
        <f>'Measure Info'!B21</f>
        <v>Race</v>
      </c>
      <c r="B13" s="35" t="str">
        <f>'Scorecard 1'!C14</f>
        <v>1</v>
      </c>
      <c r="C13" s="35" t="str">
        <f>'Scorecard 1'!D14</f>
        <v>1</v>
      </c>
      <c r="D13" s="35" t="str">
        <f>'Scorecard 1'!E14</f>
        <v>1</v>
      </c>
      <c r="E13" s="35" t="str">
        <f>'Scorecard 1'!F14</f>
        <v>1</v>
      </c>
      <c r="F13" s="35" t="str">
        <f>'Scorecard 2'!C14</f>
        <v>1</v>
      </c>
      <c r="G13" s="35" t="str">
        <f>'Scorecard 2'!D14</f>
        <v>1</v>
      </c>
      <c r="H13" s="35" t="str">
        <f>'Scorecard 2'!E14</f>
        <v>1</v>
      </c>
      <c r="I13" s="35" t="str">
        <f>'Scorecard 2'!F14</f>
        <v>1</v>
      </c>
      <c r="J13" s="35" t="str">
        <f>'Scorecard 3'!C14</f>
        <v>-</v>
      </c>
      <c r="K13" s="35" t="str">
        <f>'Scorecard 3'!D14</f>
        <v>-</v>
      </c>
      <c r="L13" s="35" t="str">
        <f>'Scorecard 3'!E14</f>
        <v>-</v>
      </c>
      <c r="M13" s="35" t="str">
        <f>'Scorecard 3'!F14</f>
        <v>-</v>
      </c>
      <c r="N13" s="35" t="str">
        <f>'Scorecard 4'!C14</f>
        <v>-</v>
      </c>
      <c r="O13" s="35" t="str">
        <f>'Scorecard 4'!D14</f>
        <v>-</v>
      </c>
      <c r="P13" s="35" t="str">
        <f>'Scorecard 4'!E14</f>
        <v>-</v>
      </c>
      <c r="Q13" s="35" t="str">
        <f>'Scorecard 4'!F14</f>
        <v>-</v>
      </c>
    </row>
    <row r="14" spans="1:17" ht="15" customHeight="1" x14ac:dyDescent="0.25">
      <c r="A14" s="36" t="str">
        <f>'Measure Info'!B22</f>
        <v>Payer</v>
      </c>
      <c r="B14" s="35" t="str">
        <f>'Scorecard 1'!C15</f>
        <v>1</v>
      </c>
      <c r="C14" s="35" t="str">
        <f>'Scorecard 1'!D15</f>
        <v>1</v>
      </c>
      <c r="D14" s="35" t="str">
        <f>'Scorecard 1'!E15</f>
        <v>1</v>
      </c>
      <c r="E14" s="35" t="str">
        <f>'Scorecard 1'!F15</f>
        <v>1</v>
      </c>
      <c r="F14" s="35" t="str">
        <f>'Scorecard 2'!C15</f>
        <v>1</v>
      </c>
      <c r="G14" s="35" t="str">
        <f>'Scorecard 2'!D15</f>
        <v>1</v>
      </c>
      <c r="H14" s="35" t="str">
        <f>'Scorecard 2'!E15</f>
        <v>1</v>
      </c>
      <c r="I14" s="35" t="str">
        <f>'Scorecard 2'!F15</f>
        <v>1</v>
      </c>
      <c r="J14" s="35" t="str">
        <f>'Scorecard 3'!C15</f>
        <v>-</v>
      </c>
      <c r="K14" s="35" t="str">
        <f>'Scorecard 3'!D15</f>
        <v>-</v>
      </c>
      <c r="L14" s="35" t="str">
        <f>'Scorecard 3'!E15</f>
        <v>-</v>
      </c>
      <c r="M14" s="35" t="str">
        <f>'Scorecard 3'!F15</f>
        <v>-</v>
      </c>
      <c r="N14" s="35" t="str">
        <f>'Scorecard 4'!C15</f>
        <v>-</v>
      </c>
      <c r="O14" s="35" t="str">
        <f>'Scorecard 4'!D15</f>
        <v>-</v>
      </c>
      <c r="P14" s="35" t="str">
        <f>'Scorecard 4'!E15</f>
        <v>-</v>
      </c>
      <c r="Q14" s="35" t="str">
        <f>'Scorecard 4'!F15</f>
        <v>-</v>
      </c>
    </row>
    <row r="15" spans="1:17" ht="15" customHeight="1" x14ac:dyDescent="0.25">
      <c r="A15" s="36" t="str">
        <f>'Measure Info'!B23</f>
        <v>-</v>
      </c>
      <c r="B15" s="35" t="str">
        <f>'Scorecard 1'!C16</f>
        <v>-</v>
      </c>
      <c r="C15" s="35" t="str">
        <f>'Scorecard 1'!D16</f>
        <v>-</v>
      </c>
      <c r="D15" s="35" t="str">
        <f>'Scorecard 1'!E16</f>
        <v>-</v>
      </c>
      <c r="E15" s="35" t="str">
        <f>'Scorecard 1'!F16</f>
        <v>-</v>
      </c>
      <c r="F15" s="35" t="str">
        <f>'Scorecard 2'!C16</f>
        <v>-</v>
      </c>
      <c r="G15" s="35" t="str">
        <f>'Scorecard 2'!D16</f>
        <v>-</v>
      </c>
      <c r="H15" s="35" t="str">
        <f>'Scorecard 2'!E16</f>
        <v>-</v>
      </c>
      <c r="I15" s="35" t="str">
        <f>'Scorecard 2'!F16</f>
        <v>-</v>
      </c>
      <c r="J15" s="35" t="str">
        <f>'Scorecard 3'!C16</f>
        <v>-</v>
      </c>
      <c r="K15" s="35" t="str">
        <f>'Scorecard 3'!D16</f>
        <v>-</v>
      </c>
      <c r="L15" s="35" t="str">
        <f>'Scorecard 3'!E16</f>
        <v>-</v>
      </c>
      <c r="M15" s="35" t="str">
        <f>'Scorecard 3'!F16</f>
        <v>-</v>
      </c>
      <c r="N15" s="35" t="str">
        <f>'Scorecard 4'!C16</f>
        <v>-</v>
      </c>
      <c r="O15" s="35" t="str">
        <f>'Scorecard 4'!D16</f>
        <v>-</v>
      </c>
      <c r="P15" s="35" t="str">
        <f>'Scorecard 4'!E16</f>
        <v>-</v>
      </c>
      <c r="Q15" s="35" t="str">
        <f>'Scorecard 4'!F16</f>
        <v>-</v>
      </c>
    </row>
    <row r="16" spans="1:17" ht="15" customHeight="1" x14ac:dyDescent="0.25">
      <c r="A16" s="36" t="str">
        <f>'Measure Info'!B24</f>
        <v>-</v>
      </c>
      <c r="B16" s="35" t="str">
        <f>'Scorecard 1'!C17</f>
        <v>-</v>
      </c>
      <c r="C16" s="35" t="str">
        <f>'Scorecard 1'!D17</f>
        <v>-</v>
      </c>
      <c r="D16" s="35" t="str">
        <f>'Scorecard 1'!E17</f>
        <v>-</v>
      </c>
      <c r="E16" s="35" t="str">
        <f>'Scorecard 1'!F17</f>
        <v>-</v>
      </c>
      <c r="F16" s="35" t="str">
        <f>'Scorecard 2'!C17</f>
        <v>-</v>
      </c>
      <c r="G16" s="35" t="str">
        <f>'Scorecard 2'!D17</f>
        <v>-</v>
      </c>
      <c r="H16" s="35" t="str">
        <f>'Scorecard 2'!E17</f>
        <v>-</v>
      </c>
      <c r="I16" s="35" t="str">
        <f>'Scorecard 2'!F17</f>
        <v>-</v>
      </c>
      <c r="J16" s="35" t="str">
        <f>'Scorecard 3'!C17</f>
        <v>-</v>
      </c>
      <c r="K16" s="35" t="str">
        <f>'Scorecard 3'!D17</f>
        <v>-</v>
      </c>
      <c r="L16" s="35" t="str">
        <f>'Scorecard 3'!E17</f>
        <v>-</v>
      </c>
      <c r="M16" s="35" t="str">
        <f>'Scorecard 3'!F17</f>
        <v>-</v>
      </c>
      <c r="N16" s="35" t="str">
        <f>'Scorecard 4'!C17</f>
        <v>-</v>
      </c>
      <c r="O16" s="35" t="str">
        <f>'Scorecard 4'!D17</f>
        <v>-</v>
      </c>
      <c r="P16" s="35" t="str">
        <f>'Scorecard 4'!E17</f>
        <v>-</v>
      </c>
      <c r="Q16" s="35" t="str">
        <f>'Scorecard 4'!F17</f>
        <v>-</v>
      </c>
    </row>
    <row r="17" spans="1:17" ht="15" customHeight="1" x14ac:dyDescent="0.25">
      <c r="A17" s="36" t="str">
        <f>'Measure Info'!B25</f>
        <v>-</v>
      </c>
      <c r="B17" s="37" t="str">
        <f>'Scorecard 1'!C18</f>
        <v>-</v>
      </c>
      <c r="C17" s="37" t="str">
        <f>'Scorecard 1'!D18</f>
        <v>-</v>
      </c>
      <c r="D17" s="37" t="str">
        <f>'Scorecard 1'!E18</f>
        <v>-</v>
      </c>
      <c r="E17" s="37" t="str">
        <f>'Scorecard 1'!F18</f>
        <v>-</v>
      </c>
      <c r="F17" s="37" t="str">
        <f>'Scorecard 2'!C18</f>
        <v>-</v>
      </c>
      <c r="G17" s="37" t="str">
        <f>'Scorecard 2'!D18</f>
        <v>-</v>
      </c>
      <c r="H17" s="37" t="str">
        <f>'Scorecard 2'!E18</f>
        <v>-</v>
      </c>
      <c r="I17" s="37" t="str">
        <f>'Scorecard 2'!F18</f>
        <v>-</v>
      </c>
      <c r="J17" s="37" t="str">
        <f>'Scorecard 3'!C18</f>
        <v>-</v>
      </c>
      <c r="K17" s="37" t="str">
        <f>'Scorecard 3'!D18</f>
        <v>-</v>
      </c>
      <c r="L17" s="37" t="str">
        <f>'Scorecard 3'!E18</f>
        <v>-</v>
      </c>
      <c r="M17" s="37" t="str">
        <f>'Scorecard 3'!F18</f>
        <v>-</v>
      </c>
      <c r="N17" s="37" t="str">
        <f>'Scorecard 4'!C18</f>
        <v>-</v>
      </c>
      <c r="O17" s="37" t="str">
        <f>'Scorecard 4'!D18</f>
        <v>-</v>
      </c>
      <c r="P17" s="37" t="str">
        <f>'Scorecard 4'!E18</f>
        <v>-</v>
      </c>
      <c r="Q17" s="37" t="str">
        <f>'Scorecard 4'!F18</f>
        <v>-</v>
      </c>
    </row>
    <row r="18" spans="1:17" ht="15" customHeight="1" x14ac:dyDescent="0.25">
      <c r="A18" s="36" t="str">
        <f>'Measure Info'!B26</f>
        <v>-</v>
      </c>
      <c r="B18" s="37" t="str">
        <f>'Scorecard 1'!C19</f>
        <v>-</v>
      </c>
      <c r="C18" s="37" t="str">
        <f>'Scorecard 1'!D19</f>
        <v>-</v>
      </c>
      <c r="D18" s="37" t="str">
        <f>'Scorecard 1'!E19</f>
        <v>-</v>
      </c>
      <c r="E18" s="37" t="str">
        <f>'Scorecard 1'!F19</f>
        <v>-</v>
      </c>
      <c r="F18" s="37" t="str">
        <f>'Scorecard 2'!C19</f>
        <v>-</v>
      </c>
      <c r="G18" s="37" t="str">
        <f>'Scorecard 2'!D19</f>
        <v>-</v>
      </c>
      <c r="H18" s="37" t="str">
        <f>'Scorecard 2'!E19</f>
        <v>-</v>
      </c>
      <c r="I18" s="37" t="str">
        <f>'Scorecard 2'!F19</f>
        <v>-</v>
      </c>
      <c r="J18" s="37" t="str">
        <f>'Scorecard 3'!C19</f>
        <v>-</v>
      </c>
      <c r="K18" s="37" t="str">
        <f>'Scorecard 3'!D19</f>
        <v>-</v>
      </c>
      <c r="L18" s="37" t="str">
        <f>'Scorecard 3'!E19</f>
        <v>-</v>
      </c>
      <c r="M18" s="37" t="str">
        <f>'Scorecard 3'!F19</f>
        <v>-</v>
      </c>
      <c r="N18" s="37" t="str">
        <f>'Scorecard 4'!C19</f>
        <v>-</v>
      </c>
      <c r="O18" s="37" t="str">
        <f>'Scorecard 4'!D19</f>
        <v>-</v>
      </c>
      <c r="P18" s="37" t="str">
        <f>'Scorecard 4'!E19</f>
        <v>-</v>
      </c>
      <c r="Q18" s="37" t="str">
        <f>'Scorecard 4'!F19</f>
        <v>-</v>
      </c>
    </row>
    <row r="19" spans="1:17" ht="15" customHeight="1" x14ac:dyDescent="0.25">
      <c r="A19" s="36" t="str">
        <f>'Measure Info'!B27</f>
        <v>-</v>
      </c>
      <c r="B19" s="37" t="str">
        <f>'Scorecard 1'!C20</f>
        <v>-</v>
      </c>
      <c r="C19" s="37" t="str">
        <f>'Scorecard 1'!D20</f>
        <v>-</v>
      </c>
      <c r="D19" s="37" t="str">
        <f>'Scorecard 1'!E20</f>
        <v>-</v>
      </c>
      <c r="E19" s="37" t="str">
        <f>'Scorecard 1'!F20</f>
        <v>-</v>
      </c>
      <c r="F19" s="37" t="str">
        <f>'Scorecard 2'!C20</f>
        <v>-</v>
      </c>
      <c r="G19" s="37" t="str">
        <f>'Scorecard 2'!D20</f>
        <v>-</v>
      </c>
      <c r="H19" s="37" t="str">
        <f>'Scorecard 2'!E20</f>
        <v>-</v>
      </c>
      <c r="I19" s="37" t="str">
        <f>'Scorecard 2'!F20</f>
        <v>-</v>
      </c>
      <c r="J19" s="37" t="str">
        <f>'Scorecard 3'!C20</f>
        <v>-</v>
      </c>
      <c r="K19" s="37" t="str">
        <f>'Scorecard 3'!D20</f>
        <v>-</v>
      </c>
      <c r="L19" s="37" t="str">
        <f>'Scorecard 3'!E20</f>
        <v>-</v>
      </c>
      <c r="M19" s="37" t="str">
        <f>'Scorecard 3'!F20</f>
        <v>-</v>
      </c>
      <c r="N19" s="37" t="str">
        <f>'Scorecard 4'!C20</f>
        <v>-</v>
      </c>
      <c r="O19" s="37" t="str">
        <f>'Scorecard 4'!D20</f>
        <v>-</v>
      </c>
      <c r="P19" s="37" t="str">
        <f>'Scorecard 4'!E20</f>
        <v>-</v>
      </c>
      <c r="Q19" s="37" t="str">
        <f>'Scorecard 4'!F20</f>
        <v>-</v>
      </c>
    </row>
    <row r="20" spans="1:17" ht="15" customHeight="1" x14ac:dyDescent="0.25">
      <c r="A20" s="36" t="str">
        <f>'Measure Info'!B28</f>
        <v>-</v>
      </c>
      <c r="B20" s="37" t="str">
        <f>'Scorecard 1'!C21</f>
        <v>-</v>
      </c>
      <c r="C20" s="37" t="str">
        <f>'Scorecard 1'!D21</f>
        <v>-</v>
      </c>
      <c r="D20" s="37" t="str">
        <f>'Scorecard 1'!E21</f>
        <v>-</v>
      </c>
      <c r="E20" s="37" t="str">
        <f>'Scorecard 1'!F21</f>
        <v>-</v>
      </c>
      <c r="F20" s="37" t="str">
        <f>'Scorecard 2'!C21</f>
        <v>-</v>
      </c>
      <c r="G20" s="37" t="str">
        <f>'Scorecard 2'!D21</f>
        <v>-</v>
      </c>
      <c r="H20" s="37" t="str">
        <f>'Scorecard 2'!E21</f>
        <v>-</v>
      </c>
      <c r="I20" s="37" t="str">
        <f>'Scorecard 2'!F21</f>
        <v>-</v>
      </c>
      <c r="J20" s="37" t="str">
        <f>'Scorecard 3'!C21</f>
        <v>-</v>
      </c>
      <c r="K20" s="37" t="str">
        <f>'Scorecard 3'!D21</f>
        <v>-</v>
      </c>
      <c r="L20" s="37" t="str">
        <f>'Scorecard 3'!E21</f>
        <v>-</v>
      </c>
      <c r="M20" s="37" t="str">
        <f>'Scorecard 3'!F21</f>
        <v>-</v>
      </c>
      <c r="N20" s="37" t="str">
        <f>'Scorecard 4'!C21</f>
        <v>-</v>
      </c>
      <c r="O20" s="37" t="str">
        <f>'Scorecard 4'!D21</f>
        <v>-</v>
      </c>
      <c r="P20" s="37" t="str">
        <f>'Scorecard 4'!E21</f>
        <v>-</v>
      </c>
      <c r="Q20" s="37" t="str">
        <f>'Scorecard 4'!F21</f>
        <v>-</v>
      </c>
    </row>
    <row r="21" spans="1:17" ht="15" customHeight="1" x14ac:dyDescent="0.25">
      <c r="A21" s="36" t="str">
        <f>'Measure Info'!B29</f>
        <v>-</v>
      </c>
      <c r="B21" s="37" t="str">
        <f>'Scorecard 1'!C22</f>
        <v>-</v>
      </c>
      <c r="C21" s="37" t="str">
        <f>'Scorecard 1'!D22</f>
        <v>-</v>
      </c>
      <c r="D21" s="37" t="str">
        <f>'Scorecard 1'!E22</f>
        <v>-</v>
      </c>
      <c r="E21" s="37" t="str">
        <f>'Scorecard 1'!F22</f>
        <v>-</v>
      </c>
      <c r="F21" s="37" t="str">
        <f>'Scorecard 2'!C22</f>
        <v>-</v>
      </c>
      <c r="G21" s="37" t="str">
        <f>'Scorecard 2'!D22</f>
        <v>-</v>
      </c>
      <c r="H21" s="37" t="str">
        <f>'Scorecard 2'!E22</f>
        <v>-</v>
      </c>
      <c r="I21" s="37" t="str">
        <f>'Scorecard 2'!F22</f>
        <v>-</v>
      </c>
      <c r="J21" s="37" t="str">
        <f>'Scorecard 3'!C22</f>
        <v>-</v>
      </c>
      <c r="K21" s="37" t="str">
        <f>'Scorecard 3'!D22</f>
        <v>-</v>
      </c>
      <c r="L21" s="37" t="str">
        <f>'Scorecard 3'!E22</f>
        <v>-</v>
      </c>
      <c r="M21" s="37" t="str">
        <f>'Scorecard 3'!F22</f>
        <v>-</v>
      </c>
      <c r="N21" s="37" t="str">
        <f>'Scorecard 4'!C22</f>
        <v>-</v>
      </c>
      <c r="O21" s="37" t="str">
        <f>'Scorecard 4'!D22</f>
        <v>-</v>
      </c>
      <c r="P21" s="37" t="str">
        <f>'Scorecard 4'!E22</f>
        <v>-</v>
      </c>
      <c r="Q21" s="37" t="str">
        <f>'Scorecard 4'!F22</f>
        <v>-</v>
      </c>
    </row>
    <row r="22" spans="1:17" ht="15" customHeight="1" x14ac:dyDescent="0.25">
      <c r="A22" s="36" t="str">
        <f>'Measure Info'!B30</f>
        <v>-</v>
      </c>
      <c r="B22" s="37" t="str">
        <f>'Scorecard 1'!C23</f>
        <v>-</v>
      </c>
      <c r="C22" s="37" t="str">
        <f>'Scorecard 1'!D23</f>
        <v>-</v>
      </c>
      <c r="D22" s="37" t="str">
        <f>'Scorecard 1'!E23</f>
        <v>-</v>
      </c>
      <c r="E22" s="37" t="str">
        <f>'Scorecard 1'!F23</f>
        <v>-</v>
      </c>
      <c r="F22" s="37" t="str">
        <f>'Scorecard 2'!C23</f>
        <v>-</v>
      </c>
      <c r="G22" s="37" t="str">
        <f>'Scorecard 2'!D23</f>
        <v>-</v>
      </c>
      <c r="H22" s="37" t="str">
        <f>'Scorecard 2'!E23</f>
        <v>-</v>
      </c>
      <c r="I22" s="37" t="str">
        <f>'Scorecard 2'!F23</f>
        <v>-</v>
      </c>
      <c r="J22" s="37" t="str">
        <f>'Scorecard 3'!C23</f>
        <v>-</v>
      </c>
      <c r="K22" s="37" t="str">
        <f>'Scorecard 3'!D23</f>
        <v>-</v>
      </c>
      <c r="L22" s="37" t="str">
        <f>'Scorecard 3'!E23</f>
        <v>-</v>
      </c>
      <c r="M22" s="37" t="str">
        <f>'Scorecard 3'!F23</f>
        <v>-</v>
      </c>
      <c r="N22" s="37" t="str">
        <f>'Scorecard 4'!C23</f>
        <v>-</v>
      </c>
      <c r="O22" s="37" t="str">
        <f>'Scorecard 4'!D23</f>
        <v>-</v>
      </c>
      <c r="P22" s="37" t="str">
        <f>'Scorecard 4'!E23</f>
        <v>-</v>
      </c>
      <c r="Q22" s="37" t="str">
        <f>'Scorecard 4'!F23</f>
        <v>-</v>
      </c>
    </row>
    <row r="23" spans="1:17" ht="15" customHeight="1" x14ac:dyDescent="0.25">
      <c r="A23" s="36" t="str">
        <f>'Measure Info'!B31</f>
        <v>-</v>
      </c>
      <c r="B23" s="37" t="str">
        <f>'Scorecard 1'!C24</f>
        <v>-</v>
      </c>
      <c r="C23" s="37" t="str">
        <f>'Scorecard 1'!D24</f>
        <v>-</v>
      </c>
      <c r="D23" s="37" t="str">
        <f>'Scorecard 1'!E24</f>
        <v>-</v>
      </c>
      <c r="E23" s="37" t="str">
        <f>'Scorecard 1'!F24</f>
        <v>-</v>
      </c>
      <c r="F23" s="37" t="str">
        <f>'Scorecard 2'!C24</f>
        <v>-</v>
      </c>
      <c r="G23" s="37" t="str">
        <f>'Scorecard 2'!D24</f>
        <v>-</v>
      </c>
      <c r="H23" s="37" t="str">
        <f>'Scorecard 2'!E24</f>
        <v>-</v>
      </c>
      <c r="I23" s="37" t="str">
        <f>'Scorecard 2'!F24</f>
        <v>-</v>
      </c>
      <c r="J23" s="37" t="str">
        <f>'Scorecard 3'!C24</f>
        <v>-</v>
      </c>
      <c r="K23" s="37" t="str">
        <f>'Scorecard 3'!D24</f>
        <v>-</v>
      </c>
      <c r="L23" s="37" t="str">
        <f>'Scorecard 3'!E24</f>
        <v>-</v>
      </c>
      <c r="M23" s="37" t="str">
        <f>'Scorecard 3'!F24</f>
        <v>-</v>
      </c>
      <c r="N23" s="37" t="str">
        <f>'Scorecard 4'!C24</f>
        <v>-</v>
      </c>
      <c r="O23" s="37" t="str">
        <f>'Scorecard 4'!D24</f>
        <v>-</v>
      </c>
      <c r="P23" s="37" t="str">
        <f>'Scorecard 4'!E24</f>
        <v>-</v>
      </c>
      <c r="Q23" s="37" t="str">
        <f>'Scorecard 4'!F24</f>
        <v>-</v>
      </c>
    </row>
    <row r="24" spans="1:17" ht="15" customHeight="1" x14ac:dyDescent="0.25">
      <c r="A24" s="36" t="str">
        <f>'Measure Info'!B32</f>
        <v>-</v>
      </c>
      <c r="B24" s="37" t="str">
        <f>'Scorecard 1'!C25</f>
        <v>-</v>
      </c>
      <c r="C24" s="37" t="str">
        <f>'Scorecard 1'!D25</f>
        <v>-</v>
      </c>
      <c r="D24" s="37" t="str">
        <f>'Scorecard 1'!E25</f>
        <v>-</v>
      </c>
      <c r="E24" s="37" t="str">
        <f>'Scorecard 1'!F25</f>
        <v>-</v>
      </c>
      <c r="F24" s="37" t="str">
        <f>'Scorecard 2'!C25</f>
        <v>-</v>
      </c>
      <c r="G24" s="37" t="str">
        <f>'Scorecard 2'!D25</f>
        <v>-</v>
      </c>
      <c r="H24" s="37" t="str">
        <f>'Scorecard 2'!E25</f>
        <v>-</v>
      </c>
      <c r="I24" s="37" t="str">
        <f>'Scorecard 2'!F25</f>
        <v>-</v>
      </c>
      <c r="J24" s="37" t="str">
        <f>'Scorecard 3'!C25</f>
        <v>-</v>
      </c>
      <c r="K24" s="37" t="str">
        <f>'Scorecard 3'!D25</f>
        <v>-</v>
      </c>
      <c r="L24" s="37" t="str">
        <f>'Scorecard 3'!E25</f>
        <v>-</v>
      </c>
      <c r="M24" s="37" t="str">
        <f>'Scorecard 3'!F25</f>
        <v>-</v>
      </c>
      <c r="N24" s="37" t="str">
        <f>'Scorecard 4'!C25</f>
        <v>-</v>
      </c>
      <c r="O24" s="37" t="str">
        <f>'Scorecard 4'!D25</f>
        <v>-</v>
      </c>
      <c r="P24" s="37" t="str">
        <f>'Scorecard 4'!E25</f>
        <v>-</v>
      </c>
      <c r="Q24" s="37" t="str">
        <f>'Scorecard 4'!F25</f>
        <v>-</v>
      </c>
    </row>
    <row r="25" spans="1:17" ht="15" customHeight="1" x14ac:dyDescent="0.25">
      <c r="A25" s="36" t="str">
        <f>'Measure Info'!B33</f>
        <v>-</v>
      </c>
      <c r="B25" s="37" t="str">
        <f>'Scorecard 1'!C26</f>
        <v>-</v>
      </c>
      <c r="C25" s="37" t="str">
        <f>'Scorecard 1'!D26</f>
        <v>-</v>
      </c>
      <c r="D25" s="37" t="str">
        <f>'Scorecard 1'!E26</f>
        <v>-</v>
      </c>
      <c r="E25" s="37" t="str">
        <f>'Scorecard 1'!F26</f>
        <v>-</v>
      </c>
      <c r="F25" s="37" t="str">
        <f>'Scorecard 2'!C26</f>
        <v>-</v>
      </c>
      <c r="G25" s="37" t="str">
        <f>'Scorecard 2'!D26</f>
        <v>-</v>
      </c>
      <c r="H25" s="37" t="str">
        <f>'Scorecard 2'!E26</f>
        <v>-</v>
      </c>
      <c r="I25" s="37" t="s">
        <v>73</v>
      </c>
      <c r="J25" s="37" t="str">
        <f>'Scorecard 3'!C26</f>
        <v>-</v>
      </c>
      <c r="K25" s="37" t="str">
        <f>'Scorecard 3'!D26</f>
        <v>-</v>
      </c>
      <c r="L25" s="37" t="str">
        <f>'Scorecard 3'!E26</f>
        <v>-</v>
      </c>
      <c r="M25" s="37" t="str">
        <f>'Scorecard 3'!F26</f>
        <v>-</v>
      </c>
      <c r="N25" s="37" t="str">
        <f>'Scorecard 4'!C26</f>
        <v>-</v>
      </c>
      <c r="O25" s="37" t="str">
        <f>'Scorecard 4'!D26</f>
        <v>-</v>
      </c>
      <c r="P25" s="37" t="str">
        <f>'Scorecard 4'!E26</f>
        <v>-</v>
      </c>
      <c r="Q25" s="37" t="str">
        <f>'Scorecard 4'!F26</f>
        <v>-</v>
      </c>
    </row>
    <row r="26" spans="1:17" ht="15" customHeight="1" x14ac:dyDescent="0.25">
      <c r="A26" s="36" t="str">
        <f>'Measure Info'!B34</f>
        <v>-</v>
      </c>
      <c r="B26" s="37" t="str">
        <f>'Scorecard 1'!C27</f>
        <v>-</v>
      </c>
      <c r="C26" s="37" t="str">
        <f>'Scorecard 1'!D27</f>
        <v>-</v>
      </c>
      <c r="D26" s="37" t="str">
        <f>'Scorecard 1'!E27</f>
        <v>-</v>
      </c>
      <c r="E26" s="37" t="str">
        <f>'Scorecard 1'!F27</f>
        <v>-</v>
      </c>
      <c r="F26" s="37" t="str">
        <f>'Scorecard 2'!C27</f>
        <v>-</v>
      </c>
      <c r="G26" s="37" t="str">
        <f>'Scorecard 2'!D27</f>
        <v>-</v>
      </c>
      <c r="H26" s="37" t="str">
        <f>'Scorecard 2'!E27</f>
        <v>-</v>
      </c>
      <c r="I26" s="37" t="str">
        <f>'Scorecard 2'!F27</f>
        <v>-</v>
      </c>
      <c r="J26" s="37" t="str">
        <f>'Scorecard 3'!C27</f>
        <v>-</v>
      </c>
      <c r="K26" s="37" t="str">
        <f>'Scorecard 3'!D27</f>
        <v>-</v>
      </c>
      <c r="L26" s="37" t="str">
        <f>'Scorecard 3'!E27</f>
        <v>-</v>
      </c>
      <c r="M26" s="37" t="str">
        <f>'Scorecard 3'!F27</f>
        <v>-</v>
      </c>
      <c r="N26" s="37" t="str">
        <f>'Scorecard 4'!C27</f>
        <v>-</v>
      </c>
      <c r="O26" s="37" t="str">
        <f>'Scorecard 4'!D27</f>
        <v>-</v>
      </c>
      <c r="P26" s="37" t="str">
        <f>'Scorecard 4'!E27</f>
        <v>-</v>
      </c>
      <c r="Q26" s="37" t="str">
        <f>'Scorecard 4'!F27</f>
        <v>-</v>
      </c>
    </row>
    <row r="27" spans="1:17" ht="17.100000000000001" customHeight="1" x14ac:dyDescent="0.25">
      <c r="A27" s="36" t="str">
        <f>'Measure Info'!B35</f>
        <v>-</v>
      </c>
      <c r="B27" s="37" t="str">
        <f>'Scorecard 1'!C28</f>
        <v>-</v>
      </c>
      <c r="C27" s="37" t="str">
        <f>'Scorecard 1'!D28</f>
        <v>-</v>
      </c>
      <c r="D27" s="37" t="str">
        <f>'Scorecard 1'!E28</f>
        <v>-</v>
      </c>
      <c r="E27" s="37" t="str">
        <f>'Scorecard 1'!F28</f>
        <v>-</v>
      </c>
      <c r="F27" s="37" t="str">
        <f>'Scorecard 2'!C28</f>
        <v>-</v>
      </c>
      <c r="G27" s="37" t="str">
        <f>'Scorecard 2'!D28</f>
        <v>-</v>
      </c>
      <c r="H27" s="37" t="str">
        <f>'Scorecard 2'!E28</f>
        <v>-</v>
      </c>
      <c r="I27" s="38" t="str">
        <f>'Scorecard 2'!F28</f>
        <v>-</v>
      </c>
      <c r="J27" s="37" t="str">
        <f>'Scorecard 3'!C28</f>
        <v>-</v>
      </c>
      <c r="K27" s="37" t="str">
        <f>'Scorecard 3'!D28</f>
        <v>-</v>
      </c>
      <c r="L27" s="37" t="str">
        <f>'Scorecard 3'!E28</f>
        <v>-</v>
      </c>
      <c r="M27" s="37" t="str">
        <f>'Scorecard 3'!F28</f>
        <v>-</v>
      </c>
      <c r="N27" s="37" t="str">
        <f>'Scorecard 4'!C28</f>
        <v>-</v>
      </c>
      <c r="O27" s="37" t="str">
        <f>'Scorecard 4'!D28</f>
        <v>-</v>
      </c>
      <c r="P27" s="37" t="str">
        <f>'Scorecard 4'!E28</f>
        <v>-</v>
      </c>
      <c r="Q27" s="37" t="str">
        <f>'Scorecard 4'!F28</f>
        <v>-</v>
      </c>
    </row>
    <row r="28" spans="1:17" ht="15" customHeight="1" x14ac:dyDescent="0.25">
      <c r="A28" s="36" t="str">
        <f>'Measure Info'!B36</f>
        <v>-</v>
      </c>
      <c r="B28" s="37" t="str">
        <f>'Scorecard 1'!C29</f>
        <v>-</v>
      </c>
      <c r="C28" s="37" t="str">
        <f>'Scorecard 1'!D29</f>
        <v>-</v>
      </c>
      <c r="D28" s="37" t="str">
        <f>'Scorecard 1'!E29</f>
        <v>-</v>
      </c>
      <c r="E28" s="37" t="str">
        <f>'Scorecard 1'!F29</f>
        <v>-</v>
      </c>
      <c r="F28" s="37" t="str">
        <f>'Scorecard 2'!C29</f>
        <v>-</v>
      </c>
      <c r="G28" s="37" t="str">
        <f>'Scorecard 2'!D29</f>
        <v>-</v>
      </c>
      <c r="H28" s="37" t="str">
        <f>'Scorecard 2'!E29</f>
        <v>-</v>
      </c>
      <c r="I28" s="37" t="str">
        <f>'Scorecard 2'!F29</f>
        <v>-</v>
      </c>
      <c r="J28" s="37" t="str">
        <f>'Scorecard 3'!C29</f>
        <v>-</v>
      </c>
      <c r="K28" s="37" t="str">
        <f>'Scorecard 3'!D29</f>
        <v>-</v>
      </c>
      <c r="L28" s="37" t="str">
        <f>'Scorecard 3'!E29</f>
        <v>-</v>
      </c>
      <c r="M28" s="37" t="str">
        <f>'Scorecard 3'!F29</f>
        <v>-</v>
      </c>
      <c r="N28" s="37" t="str">
        <f>'Scorecard 4'!C29</f>
        <v>-</v>
      </c>
      <c r="O28" s="37" t="str">
        <f>'Scorecard 4'!D29</f>
        <v>-</v>
      </c>
      <c r="P28" s="37" t="str">
        <f>'Scorecard 4'!E29</f>
        <v>-</v>
      </c>
      <c r="Q28" s="37" t="str">
        <f>'Scorecard 4'!F29</f>
        <v>-</v>
      </c>
    </row>
    <row r="29" spans="1:17" ht="15" customHeight="1" x14ac:dyDescent="0.25">
      <c r="A29" s="36" t="str">
        <f>'Measure Info'!B37</f>
        <v>-</v>
      </c>
      <c r="B29" s="37" t="str">
        <f>'Scorecard 1'!C30</f>
        <v>-</v>
      </c>
      <c r="C29" s="37" t="str">
        <f>'Scorecard 1'!D30</f>
        <v>-</v>
      </c>
      <c r="D29" s="37" t="str">
        <f>'Scorecard 1'!E30</f>
        <v>-</v>
      </c>
      <c r="E29" s="37" t="str">
        <f>'Scorecard 1'!F30</f>
        <v>-</v>
      </c>
      <c r="F29" s="37" t="str">
        <f>'Scorecard 2'!C30</f>
        <v>-</v>
      </c>
      <c r="G29" s="37" t="str">
        <f>'Scorecard 2'!D30</f>
        <v>-</v>
      </c>
      <c r="H29" s="37" t="str">
        <f>'Scorecard 2'!E30</f>
        <v>-</v>
      </c>
      <c r="I29" s="37" t="str">
        <f>'Scorecard 2'!F30</f>
        <v>-</v>
      </c>
      <c r="J29" s="37" t="str">
        <f>'Scorecard 3'!C30</f>
        <v>-</v>
      </c>
      <c r="K29" s="37" t="str">
        <f>'Scorecard 3'!D30</f>
        <v>-</v>
      </c>
      <c r="L29" s="37" t="str">
        <f>'Scorecard 3'!E30</f>
        <v>-</v>
      </c>
      <c r="M29" s="37" t="str">
        <f>'Scorecard 3'!F30</f>
        <v>-</v>
      </c>
      <c r="N29" s="37" t="str">
        <f>'Scorecard 4'!C30</f>
        <v>-</v>
      </c>
      <c r="O29" s="37" t="str">
        <f>'Scorecard 4'!D30</f>
        <v>-</v>
      </c>
      <c r="P29" s="37" t="str">
        <f>'Scorecard 4'!E30</f>
        <v>-</v>
      </c>
      <c r="Q29" s="37" t="str">
        <f>'Scorecard 4'!F30</f>
        <v>-</v>
      </c>
    </row>
    <row r="30" spans="1:17" ht="15" customHeight="1" x14ac:dyDescent="0.25">
      <c r="A30" s="36" t="str">
        <f>'Measure Info'!B38</f>
        <v>-</v>
      </c>
      <c r="B30" s="37" t="str">
        <f>'Scorecard 1'!C31</f>
        <v>-</v>
      </c>
      <c r="C30" s="37" t="str">
        <f>'Scorecard 1'!D31</f>
        <v>-</v>
      </c>
      <c r="D30" s="37" t="str">
        <f>'Scorecard 1'!E31</f>
        <v>-</v>
      </c>
      <c r="E30" s="37" t="str">
        <f>'Scorecard 1'!F31</f>
        <v>-</v>
      </c>
      <c r="F30" s="37" t="str">
        <f>'Scorecard 2'!C31</f>
        <v>-</v>
      </c>
      <c r="G30" s="37" t="str">
        <f>'Scorecard 2'!D31</f>
        <v>-</v>
      </c>
      <c r="H30" s="37" t="str">
        <f>'Scorecard 2'!E31</f>
        <v>-</v>
      </c>
      <c r="I30" s="37" t="str">
        <f>'Scorecard 2'!F31</f>
        <v>-</v>
      </c>
      <c r="J30" s="37" t="str">
        <f>'Scorecard 3'!C31</f>
        <v>-</v>
      </c>
      <c r="K30" s="37" t="str">
        <f>'Scorecard 3'!D31</f>
        <v>-</v>
      </c>
      <c r="L30" s="37" t="str">
        <f>'Scorecard 3'!E31</f>
        <v>-</v>
      </c>
      <c r="M30" s="37" t="str">
        <f>'Scorecard 3'!F31</f>
        <v>-</v>
      </c>
      <c r="N30" s="37" t="str">
        <f>'Scorecard 4'!C31</f>
        <v>-</v>
      </c>
      <c r="O30" s="37" t="str">
        <f>'Scorecard 4'!D31</f>
        <v>-</v>
      </c>
      <c r="P30" s="37" t="str">
        <f>'Scorecard 4'!E31</f>
        <v>-</v>
      </c>
      <c r="Q30" s="37" t="str">
        <f>'Scorecard 4'!F31</f>
        <v>-</v>
      </c>
    </row>
    <row r="31" spans="1:17" ht="15" customHeight="1" x14ac:dyDescent="0.25">
      <c r="A31" s="36" t="str">
        <f>'Measure Info'!B39</f>
        <v>-</v>
      </c>
      <c r="B31" s="37" t="str">
        <f>'Scorecard 1'!C32</f>
        <v>-</v>
      </c>
      <c r="C31" s="37" t="str">
        <f>'Scorecard 1'!D32</f>
        <v>-</v>
      </c>
      <c r="D31" s="37" t="str">
        <f>'Scorecard 1'!E32</f>
        <v>-</v>
      </c>
      <c r="E31" s="37" t="str">
        <f>'Scorecard 1'!F32</f>
        <v>-</v>
      </c>
      <c r="F31" s="37" t="str">
        <f>'Scorecard 2'!C32</f>
        <v>-</v>
      </c>
      <c r="G31" s="37" t="str">
        <f>'Scorecard 2'!D32</f>
        <v>-</v>
      </c>
      <c r="H31" s="37" t="str">
        <f>'Scorecard 2'!E32</f>
        <v>-</v>
      </c>
      <c r="I31" s="37" t="str">
        <f>'Scorecard 2'!F32</f>
        <v>-</v>
      </c>
      <c r="J31" s="37" t="str">
        <f>'Scorecard 3'!C32</f>
        <v>-</v>
      </c>
      <c r="K31" s="37" t="str">
        <f>'Scorecard 3'!D32</f>
        <v>-</v>
      </c>
      <c r="L31" s="37" t="str">
        <f>'Scorecard 3'!E32</f>
        <v>-</v>
      </c>
      <c r="M31" s="37" t="str">
        <f>'Scorecard 3'!F32</f>
        <v>-</v>
      </c>
      <c r="N31" s="37" t="str">
        <f>'Scorecard 4'!C32</f>
        <v>-</v>
      </c>
      <c r="O31" s="37" t="str">
        <f>'Scorecard 4'!D32</f>
        <v>-</v>
      </c>
      <c r="P31" s="37" t="str">
        <f>'Scorecard 4'!E32</f>
        <v>-</v>
      </c>
      <c r="Q31" s="37" t="str">
        <f>'Scorecard 4'!F32</f>
        <v>-</v>
      </c>
    </row>
    <row r="32" spans="1:17" ht="15" customHeight="1" x14ac:dyDescent="0.25">
      <c r="A32" s="36" t="str">
        <f>'Measure Info'!B40</f>
        <v>-</v>
      </c>
      <c r="B32" s="37" t="str">
        <f>'Scorecard 1'!C33</f>
        <v>-</v>
      </c>
      <c r="C32" s="37" t="str">
        <f>'Scorecard 1'!D33</f>
        <v>-</v>
      </c>
      <c r="D32" s="37" t="str">
        <f>'Scorecard 1'!E33</f>
        <v>-</v>
      </c>
      <c r="E32" s="37" t="str">
        <f>'Scorecard 1'!F33</f>
        <v>-</v>
      </c>
      <c r="F32" s="37" t="str">
        <f>'Scorecard 2'!C33</f>
        <v>-</v>
      </c>
      <c r="G32" s="37" t="str">
        <f>'Scorecard 2'!D33</f>
        <v>-</v>
      </c>
      <c r="H32" s="37" t="str">
        <f>'Scorecard 2'!E33</f>
        <v>-</v>
      </c>
      <c r="I32" s="37" t="str">
        <f>'Scorecard 2'!F33</f>
        <v>-</v>
      </c>
      <c r="J32" s="37" t="str">
        <f>'Scorecard 3'!C33</f>
        <v>-</v>
      </c>
      <c r="K32" s="37" t="str">
        <f>'Scorecard 3'!D33</f>
        <v>-</v>
      </c>
      <c r="L32" s="37" t="str">
        <f>'Scorecard 3'!E33</f>
        <v>-</v>
      </c>
      <c r="M32" s="37" t="str">
        <f>'Scorecard 3'!F33</f>
        <v>-</v>
      </c>
      <c r="N32" s="37" t="str">
        <f>'Scorecard 4'!C33</f>
        <v>-</v>
      </c>
      <c r="O32" s="37" t="str">
        <f>'Scorecard 4'!D33</f>
        <v>-</v>
      </c>
      <c r="P32" s="37" t="str">
        <f>'Scorecard 4'!E33</f>
        <v>-</v>
      </c>
      <c r="Q32" s="37" t="str">
        <f>'Scorecard 4'!F33</f>
        <v>-</v>
      </c>
    </row>
    <row r="33" spans="1:17" ht="15" customHeight="1" x14ac:dyDescent="0.25">
      <c r="A33" s="39" t="str">
        <f>'Measure Info'!B41</f>
        <v>-</v>
      </c>
      <c r="B33" s="37" t="str">
        <f>'Scorecard 1'!C34</f>
        <v>-</v>
      </c>
      <c r="C33" s="37" t="str">
        <f>'Scorecard 1'!D34</f>
        <v>-</v>
      </c>
      <c r="D33" s="37" t="str">
        <f>'Scorecard 1'!E34</f>
        <v>-</v>
      </c>
      <c r="E33" s="37" t="str">
        <f>'Scorecard 1'!F34</f>
        <v>-</v>
      </c>
      <c r="F33" s="37" t="str">
        <f>'Scorecard 2'!C34</f>
        <v>-</v>
      </c>
      <c r="G33" s="37" t="str">
        <f>'Scorecard 2'!D34</f>
        <v>-</v>
      </c>
      <c r="H33" s="37" t="str">
        <f>'Scorecard 2'!E34</f>
        <v>-</v>
      </c>
      <c r="I33" s="37" t="str">
        <f>'Scorecard 2'!F34</f>
        <v>-</v>
      </c>
      <c r="J33" s="37" t="str">
        <f>'Scorecard 3'!C34</f>
        <v>-</v>
      </c>
      <c r="K33" s="37" t="str">
        <f>'Scorecard 3'!D34</f>
        <v>-</v>
      </c>
      <c r="L33" s="37" t="str">
        <f>'Scorecard 3'!E34</f>
        <v>-</v>
      </c>
      <c r="M33" s="37" t="str">
        <f>'Scorecard 3'!F34</f>
        <v>-</v>
      </c>
      <c r="N33" s="37" t="str">
        <f>'Scorecard 4'!C34</f>
        <v>-</v>
      </c>
      <c r="O33" s="37" t="str">
        <f>'Scorecard 4'!D34</f>
        <v>-</v>
      </c>
      <c r="P33" s="37" t="str">
        <f>'Scorecard 4'!E34</f>
        <v>-</v>
      </c>
      <c r="Q33" s="37" t="str">
        <f>'Scorecard 4'!F34</f>
        <v>-</v>
      </c>
    </row>
    <row r="34" spans="1:17" ht="15" customHeight="1" x14ac:dyDescent="0.25">
      <c r="A34" s="40" t="s">
        <v>74</v>
      </c>
      <c r="B34" s="41"/>
      <c r="C34" s="41"/>
      <c r="D34" s="41"/>
      <c r="E34" s="41"/>
      <c r="F34" s="41"/>
      <c r="G34" s="41"/>
      <c r="H34" s="41"/>
      <c r="I34" s="41"/>
      <c r="J34" s="41"/>
      <c r="K34" s="41"/>
      <c r="L34" s="41"/>
      <c r="M34" s="41"/>
      <c r="N34" s="42"/>
      <c r="O34" s="42"/>
      <c r="P34" s="42"/>
      <c r="Q34" s="42"/>
    </row>
    <row r="35" spans="1:17" ht="15" customHeight="1" x14ac:dyDescent="0.25">
      <c r="A35" s="43" t="s">
        <v>75</v>
      </c>
      <c r="B35" s="44">
        <f t="shared" ref="B35:Q35" si="0">COUNTIF(B4:B33,"0")</f>
        <v>1</v>
      </c>
      <c r="C35" s="44">
        <f t="shared" si="0"/>
        <v>1</v>
      </c>
      <c r="D35" s="44">
        <f t="shared" si="0"/>
        <v>0</v>
      </c>
      <c r="E35" s="44">
        <f t="shared" si="0"/>
        <v>3</v>
      </c>
      <c r="F35" s="44">
        <f t="shared" si="0"/>
        <v>1</v>
      </c>
      <c r="G35" s="44">
        <f t="shared" si="0"/>
        <v>1</v>
      </c>
      <c r="H35" s="44">
        <f t="shared" si="0"/>
        <v>0</v>
      </c>
      <c r="I35" s="44">
        <f t="shared" si="0"/>
        <v>1</v>
      </c>
      <c r="J35" s="44">
        <f t="shared" si="0"/>
        <v>0</v>
      </c>
      <c r="K35" s="44">
        <f t="shared" si="0"/>
        <v>0</v>
      </c>
      <c r="L35" s="44">
        <f t="shared" si="0"/>
        <v>0</v>
      </c>
      <c r="M35" s="44">
        <f t="shared" si="0"/>
        <v>0</v>
      </c>
      <c r="N35" s="45">
        <f t="shared" si="0"/>
        <v>0</v>
      </c>
      <c r="O35" s="45">
        <f t="shared" si="0"/>
        <v>0</v>
      </c>
      <c r="P35" s="45">
        <f t="shared" si="0"/>
        <v>0</v>
      </c>
      <c r="Q35" s="45">
        <f t="shared" si="0"/>
        <v>0</v>
      </c>
    </row>
    <row r="36" spans="1:17" ht="15" customHeight="1" x14ac:dyDescent="0.25">
      <c r="A36" s="46" t="s">
        <v>76</v>
      </c>
      <c r="B36" s="45">
        <f>COUNTIF(A4:A33,"&lt;&gt;0")</f>
        <v>30</v>
      </c>
      <c r="C36" s="45">
        <f>COUNTIF(A4:A33,"&lt;&gt;0")</f>
        <v>30</v>
      </c>
      <c r="D36" s="45">
        <f>COUNTIF(A4:A33,"&lt;&gt;0")</f>
        <v>30</v>
      </c>
      <c r="E36" s="45">
        <f>COUNTIF(A4:A33,"&lt;&gt;0")</f>
        <v>30</v>
      </c>
      <c r="F36" s="45">
        <f>COUNTIF(A4:A33,"&lt;&gt;0")</f>
        <v>30</v>
      </c>
      <c r="G36" s="45">
        <f>COUNTIF(A4:A33,"&lt;&gt;0")</f>
        <v>30</v>
      </c>
      <c r="H36" s="45">
        <f>COUNTIF(A4:A33,"&lt;&gt;0")</f>
        <v>30</v>
      </c>
      <c r="I36" s="45">
        <f>COUNTIF(A4:A33,"&lt;&gt;0")</f>
        <v>30</v>
      </c>
      <c r="J36" s="45">
        <f>COUNTIF(A4:A33,"&lt;&gt;0")</f>
        <v>30</v>
      </c>
      <c r="K36" s="45">
        <f>COUNTIF(A4:A33,"&lt;&gt;0")</f>
        <v>30</v>
      </c>
      <c r="L36" s="45">
        <f>COUNTIF(A4:A33,"&lt;&gt;0")</f>
        <v>30</v>
      </c>
      <c r="M36" s="45">
        <f>COUNTIF(A4:A33,"&lt;&gt;0")</f>
        <v>30</v>
      </c>
      <c r="N36" s="45">
        <f>COUNTIF(A4:A33,"&lt;&gt;0")</f>
        <v>30</v>
      </c>
      <c r="O36" s="45">
        <f>COUNTIF(A4:A33,"&lt;&gt;0")</f>
        <v>30</v>
      </c>
      <c r="P36" s="45">
        <f>COUNTIF(A4:A33,"&lt;&gt;0")</f>
        <v>30</v>
      </c>
      <c r="Q36" s="45">
        <f>COUNTIF(A4:A33,"&lt;&gt;0")</f>
        <v>30</v>
      </c>
    </row>
    <row r="37" spans="1:17" ht="15" customHeight="1" x14ac:dyDescent="0.25">
      <c r="A37" s="47" t="s">
        <v>77</v>
      </c>
      <c r="B37" s="48">
        <f t="shared" ref="B37:Q37" si="1">SUM(B35/B36)</f>
        <v>3.3333333333333333E-2</v>
      </c>
      <c r="C37" s="48">
        <f t="shared" si="1"/>
        <v>3.3333333333333333E-2</v>
      </c>
      <c r="D37" s="48">
        <f t="shared" si="1"/>
        <v>0</v>
      </c>
      <c r="E37" s="48">
        <f t="shared" si="1"/>
        <v>0.1</v>
      </c>
      <c r="F37" s="48">
        <f t="shared" si="1"/>
        <v>3.3333333333333333E-2</v>
      </c>
      <c r="G37" s="48">
        <f t="shared" si="1"/>
        <v>3.3333333333333333E-2</v>
      </c>
      <c r="H37" s="48">
        <f t="shared" si="1"/>
        <v>0</v>
      </c>
      <c r="I37" s="48">
        <f t="shared" si="1"/>
        <v>3.3333333333333333E-2</v>
      </c>
      <c r="J37" s="48">
        <f t="shared" si="1"/>
        <v>0</v>
      </c>
      <c r="K37" s="48">
        <f t="shared" si="1"/>
        <v>0</v>
      </c>
      <c r="L37" s="48">
        <f t="shared" si="1"/>
        <v>0</v>
      </c>
      <c r="M37" s="48">
        <f t="shared" si="1"/>
        <v>0</v>
      </c>
      <c r="N37" s="48">
        <f t="shared" si="1"/>
        <v>0</v>
      </c>
      <c r="O37" s="48">
        <f t="shared" si="1"/>
        <v>0</v>
      </c>
      <c r="P37" s="48">
        <f t="shared" si="1"/>
        <v>0</v>
      </c>
      <c r="Q37" s="48">
        <f t="shared" si="1"/>
        <v>0</v>
      </c>
    </row>
    <row r="38" spans="1:17" ht="15" customHeight="1" x14ac:dyDescent="0.25">
      <c r="A38" s="47"/>
      <c r="B38" s="48"/>
      <c r="C38" s="48"/>
      <c r="D38" s="48"/>
      <c r="E38" s="48"/>
      <c r="F38" s="48"/>
      <c r="G38" s="48"/>
      <c r="H38" s="48"/>
      <c r="I38" s="48"/>
      <c r="J38" s="48"/>
      <c r="K38" s="48"/>
      <c r="L38" s="48"/>
      <c r="M38" s="48"/>
      <c r="N38" s="48"/>
      <c r="O38" s="48"/>
      <c r="P38" s="48"/>
      <c r="Q38" s="48"/>
    </row>
  </sheetData>
  <conditionalFormatting sqref="B4:Q16">
    <cfRule type="cellIs" dxfId="1" priority="1" stopIfTrue="1" operator="lessThan">
      <formula>0.5</formula>
    </cfRule>
  </conditionalFormatting>
  <conditionalFormatting sqref="B17:Q33">
    <cfRule type="cellIs" dxfId="0" priority="2" stopIfTrue="1" operator="between">
      <formula>2</formula>
      <formula>1</formula>
    </cfRule>
  </conditionalFormatting>
  <pageMargins left="0.7" right="0.7" top="0.75" bottom="0.75" header="0.3" footer="0.3"/>
  <pageSetup orientation="portrait" r:id="rId1"/>
  <headerFooter>
    <oddFooter>&amp;C&amp;"Helvetica Neue,Regular"&amp;12&amp;K000000&amp;P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U9"/>
  <sheetViews>
    <sheetView showGridLines="0" topLeftCell="B1" workbookViewId="0">
      <selection activeCell="D7" sqref="D7"/>
    </sheetView>
  </sheetViews>
  <sheetFormatPr defaultColWidth="8.85546875" defaultRowHeight="15" customHeight="1" x14ac:dyDescent="0.25"/>
  <cols>
    <col min="1" max="1" width="54.85546875" style="1" customWidth="1"/>
    <col min="2" max="2" width="51.42578125" style="1" customWidth="1"/>
    <col min="3" max="4" width="73.42578125" style="1" customWidth="1"/>
    <col min="5" max="255" width="8.85546875" style="1" customWidth="1"/>
  </cols>
  <sheetData>
    <row r="1" spans="1:255" ht="18.75" customHeight="1" x14ac:dyDescent="0.3">
      <c r="A1" s="49" t="s">
        <v>78</v>
      </c>
      <c r="B1" s="2"/>
      <c r="C1" s="50"/>
      <c r="D1" s="2"/>
    </row>
    <row r="2" spans="1:255" ht="30" x14ac:dyDescent="0.25">
      <c r="A2" s="65" t="s">
        <v>79</v>
      </c>
      <c r="B2" s="2"/>
      <c r="C2" s="2"/>
      <c r="D2" s="2"/>
    </row>
    <row r="3" spans="1:255" ht="15" customHeight="1" x14ac:dyDescent="0.25">
      <c r="A3" s="2"/>
      <c r="B3" s="2"/>
      <c r="C3" s="2"/>
      <c r="D3" s="2"/>
    </row>
    <row r="4" spans="1:255" ht="45" customHeight="1" x14ac:dyDescent="0.25">
      <c r="A4" s="66" t="s">
        <v>35</v>
      </c>
      <c r="B4" s="67" t="s">
        <v>80</v>
      </c>
      <c r="C4" s="67" t="s">
        <v>81</v>
      </c>
      <c r="D4" s="68" t="s">
        <v>82</v>
      </c>
      <c r="IU4"/>
    </row>
    <row r="5" spans="1:255" ht="86.25" customHeight="1" x14ac:dyDescent="0.25">
      <c r="A5" s="36" t="s">
        <v>89</v>
      </c>
      <c r="B5" s="61" t="s">
        <v>116</v>
      </c>
      <c r="C5" s="119" t="s">
        <v>117</v>
      </c>
      <c r="D5" s="118" t="s">
        <v>118</v>
      </c>
      <c r="IU5"/>
    </row>
    <row r="6" spans="1:255" ht="105" x14ac:dyDescent="0.25">
      <c r="A6" s="120" t="s">
        <v>95</v>
      </c>
      <c r="B6" s="61" t="s">
        <v>116</v>
      </c>
      <c r="C6" s="119" t="s">
        <v>117</v>
      </c>
      <c r="D6" s="118" t="s">
        <v>119</v>
      </c>
      <c r="IU6"/>
    </row>
    <row r="7" spans="1:255" ht="15" customHeight="1" x14ac:dyDescent="0.25">
      <c r="A7" s="36"/>
      <c r="B7" s="61"/>
      <c r="C7" s="119"/>
      <c r="D7" s="118"/>
      <c r="IU7"/>
    </row>
    <row r="8" spans="1:255" ht="15" customHeight="1" x14ac:dyDescent="0.25">
      <c r="A8" s="36"/>
      <c r="B8" s="61"/>
      <c r="C8" s="119"/>
      <c r="D8" s="118"/>
      <c r="IU8"/>
    </row>
    <row r="9" spans="1:255" ht="15" customHeight="1" x14ac:dyDescent="0.25">
      <c r="A9" s="62"/>
      <c r="B9" s="63"/>
      <c r="C9" s="63"/>
      <c r="D9" s="64"/>
      <c r="IU9"/>
    </row>
  </sheetData>
  <pageMargins left="0.7" right="0.7" top="0.75" bottom="0.75" header="0.3" footer="0.3"/>
  <pageSetup orientation="portrait" r:id="rId1"/>
  <headerFooter>
    <oddFooter>&amp;C&amp;"Helvetica Neue,Regular"&amp;12&amp;K000000&amp;P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546E1A969394D42B226EE660BD9CBEB" ma:contentTypeVersion="16" ma:contentTypeDescription="Create a new document." ma:contentTypeScope="" ma:versionID="2f317cf944c03db07674ad5abe456dc7">
  <xsd:schema xmlns:xsd="http://www.w3.org/2001/XMLSchema" xmlns:xs="http://www.w3.org/2001/XMLSchema" xmlns:p="http://schemas.microsoft.com/office/2006/metadata/properties" xmlns:ns2="cd2a107e-b9ef-4ceb-a1da-4a5750a1e8f6" xmlns:ns3="4c7d3ccd-c05a-4738-9135-4004d5465c34" targetNamespace="http://schemas.microsoft.com/office/2006/metadata/properties" ma:root="true" ma:fieldsID="a86fccecbbb96301fe70334e7bda86c0" ns2:_="" ns3:_="">
    <xsd:import namespace="cd2a107e-b9ef-4ceb-a1da-4a5750a1e8f6"/>
    <xsd:import namespace="4c7d3ccd-c05a-4738-9135-4004d5465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Tags"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a107e-b9ef-4ceb-a1da-4a5750a1e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Tags" ma:index="21" nillable="true" ma:displayName="Tags" ma:description="Tags" ma:internalName="Tags">
      <xsd:simpleType>
        <xsd:restriction base="dms:Note">
          <xsd:maxLength value="255"/>
        </xsd:restriction>
      </xsd:simpleType>
    </xsd:element>
    <xsd:element name="Comments" ma:index="22" nillable="true" ma:displayName="Comments"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7d3ccd-c05a-4738-9135-4004d5465c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5156d7-828d-4660-9737-284bdccc0463}" ma:internalName="TaxCatchAll" ma:showField="CatchAllData" ma:web="4c7d3ccd-c05a-4738-9135-4004d5465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c7d3ccd-c05a-4738-9135-4004d5465c34" xsi:nil="true"/>
    <lcf76f155ced4ddcb4097134ff3c332f xmlns="cd2a107e-b9ef-4ceb-a1da-4a5750a1e8f6">
      <Terms xmlns="http://schemas.microsoft.com/office/infopath/2007/PartnerControls"/>
    </lcf76f155ced4ddcb4097134ff3c332f>
    <Tags xmlns="cd2a107e-b9ef-4ceb-a1da-4a5750a1e8f6" xsi:nil="true"/>
    <Comments xmlns="cd2a107e-b9ef-4ceb-a1da-4a5750a1e8f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4F8246-6417-4709-BA19-431D92BF59BE}"/>
</file>

<file path=customXml/itemProps2.xml><?xml version="1.0" encoding="utf-8"?>
<ds:datastoreItem xmlns:ds="http://schemas.openxmlformats.org/officeDocument/2006/customXml" ds:itemID="{4FC463E6-7DE1-4BBA-B030-BB53592F47F5}">
  <ds:schemaRefs>
    <ds:schemaRef ds:uri="http://schemas.microsoft.com/office/infopath/2007/PartnerControls"/>
    <ds:schemaRef ds:uri="4c7d3ccd-c05a-4738-9135-4004d5465c34"/>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cd2a107e-b9ef-4ceb-a1da-4a5750a1e8f6"/>
    <ds:schemaRef ds:uri="http://www.w3.org/XML/1998/namespace"/>
    <ds:schemaRef ds:uri="http://purl.org/dc/dcmitype/"/>
  </ds:schemaRefs>
</ds:datastoreItem>
</file>

<file path=customXml/itemProps3.xml><?xml version="1.0" encoding="utf-8"?>
<ds:datastoreItem xmlns:ds="http://schemas.openxmlformats.org/officeDocument/2006/customXml" ds:itemID="{D5B59BEF-C127-4452-86EA-51796DB25C6A}">
  <ds:schemaRefs>
    <ds:schemaRef ds:uri="http://schemas.microsoft.com/sharepoint/v3/contenttype/forms"/>
  </ds:schemaRefs>
</ds:datastoreItem>
</file>

<file path=docMetadata/LabelInfo.xml><?xml version="1.0" encoding="utf-8"?>
<clbl:labelList xmlns:clbl="http://schemas.microsoft.com/office/2020/mipLabelMetadata">
  <clbl:label id="{2dd732a6-0413-473f-a1ce-68d1616444b6}" enabled="0" method="" siteId="{2dd732a6-0413-473f-a1ce-68d1616444b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READ ME</vt:lpstr>
      <vt:lpstr>Measure Info</vt:lpstr>
      <vt:lpstr>DataValidation</vt:lpstr>
      <vt:lpstr>Scorecard 1</vt:lpstr>
      <vt:lpstr>Scorecard 2</vt:lpstr>
      <vt:lpstr>Scorecard 3</vt:lpstr>
      <vt:lpstr>Scorecard 4</vt:lpstr>
      <vt:lpstr>Results</vt:lpstr>
      <vt:lpstr>Feasibility Plan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MUC2025-020-eMat-eCQMFeasibilityScorecardACP-02-10-2025</dc:title>
  <dc:subject/>
  <dc:creator>Centers for Medicare &amp; Medicaid Services (CMS)</dc:creator>
  <cp:keywords>Feasibility, Scorecard</cp:keywords>
  <dc:description/>
  <cp:lastModifiedBy>Morgan, Amanda (US)</cp:lastModifiedBy>
  <cp:revision/>
  <dcterms:created xsi:type="dcterms:W3CDTF">2018-12-12T17:33:02Z</dcterms:created>
  <dcterms:modified xsi:type="dcterms:W3CDTF">2025-07-16T20:31:18Z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0x0101008546E1A969394D42B226EE660BD9CBEB</vt:lpwstr>
  </property>
  <property fmtid="{D5CDD505-2E9C-101B-9397-08002B2CF9AE}" pid="3" name="Task">
    <vt:lpwstr/>
  </property>
  <property fmtid="{D5CDD505-2E9C-101B-9397-08002B2CF9AE}" pid="4" name="AddinVersion">
    <vt:lpwstr>5</vt:lpwstr>
  </property>
  <property fmtid="{D5CDD505-2E9C-101B-9397-08002B2CF9AE}" pid="5" name="AddinDataModel">
    <vt:lpwstr>0</vt:lpwstr>
  </property>
  <property fmtid="{D5CDD505-2E9C-101B-9397-08002B2CF9AE}" pid="6" name="MediaServiceImageTags">
    <vt:lpwstr/>
  </property>
</Properties>
</file>